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/>
  <mc:AlternateContent xmlns:mc="http://schemas.openxmlformats.org/markup-compatibility/2006">
    <mc:Choice Requires="x15">
      <x15ac:absPath xmlns:x15ac="http://schemas.microsoft.com/office/spreadsheetml/2010/11/ac" url="C:\Users\pavel.martinek\Desktop\PRACOVNÍ\02_Chrastava – splašková kanalizace v ulici Richtrův vrch\ROZPOČET 2024_05_ZMĚNA CÚ\"/>
    </mc:Choice>
  </mc:AlternateContent>
  <xr:revisionPtr revIDLastSave="0" documentId="13_ncr:1_{F8937B9E-EC28-4270-B29E-D186499C29C3}" xr6:coauthVersionLast="36" xr6:coauthVersionMax="36" xr10:uidLastSave="{00000000-0000-0000-0000-000000000000}"/>
  <bookViews>
    <workbookView xWindow="0" yWindow="0" windowWidth="19200" windowHeight="6705" activeTab="1" xr2:uid="{00000000-000D-0000-FFFF-FFFF00000000}"/>
  </bookViews>
  <sheets>
    <sheet name="Rekapitulace stavby" sheetId="1" r:id="rId1"/>
    <sheet name="01 - IO 01  SPLASKOVA_ KA..." sheetId="2" r:id="rId2"/>
    <sheet name="02 - IO 02 OBNOVA POVRCHŮ" sheetId="3" r:id="rId3"/>
    <sheet name="03 - VRN a ON_ VEDLEJŠÍ a..." sheetId="4" r:id="rId4"/>
    <sheet name="Pokyny pro vyplnění" sheetId="5" r:id="rId5"/>
  </sheets>
  <definedNames>
    <definedName name="_xlnm._FilterDatabase" localSheetId="1" hidden="1">'01 - IO 01  SPLASKOVA_ KA...'!$C$88:$K$519</definedName>
    <definedName name="_xlnm._FilterDatabase" localSheetId="2" hidden="1">'02 - IO 02 OBNOVA POVRCHŮ'!$C$84:$K$462</definedName>
    <definedName name="_xlnm._FilterDatabase" localSheetId="3" hidden="1">'03 - VRN a ON_ VEDLEJŠÍ a...'!$C$82:$K$104</definedName>
    <definedName name="_xlnm.Print_Titles" localSheetId="1">'01 - IO 01  SPLASKOVA_ KA...'!$88:$88</definedName>
    <definedName name="_xlnm.Print_Titles" localSheetId="2">'02 - IO 02 OBNOVA POVRCHŮ'!$84:$84</definedName>
    <definedName name="_xlnm.Print_Titles" localSheetId="3">'03 - VRN a ON_ VEDLEJŠÍ a...'!$82:$82</definedName>
    <definedName name="_xlnm.Print_Titles" localSheetId="0">'Rekapitulace stavby'!$52:$52</definedName>
    <definedName name="_xlnm.Print_Area" localSheetId="1">'01 - IO 01  SPLASKOVA_ KA...'!$C$4:$J$39,'01 - IO 01  SPLASKOVA_ KA...'!$C$45:$J$70,'01 - IO 01  SPLASKOVA_ KA...'!$C$76:$K$519</definedName>
    <definedName name="_xlnm.Print_Area" localSheetId="2">'02 - IO 02 OBNOVA POVRCHŮ'!$C$4:$J$39,'02 - IO 02 OBNOVA POVRCHŮ'!$C$45:$J$66,'02 - IO 02 OBNOVA POVRCHŮ'!$C$72:$K$462</definedName>
    <definedName name="_xlnm.Print_Area" localSheetId="3">'03 - VRN a ON_ VEDLEJŠÍ a...'!$C$4:$J$39,'03 - VRN a ON_ VEDLEJŠÍ a...'!$C$45:$J$64,'03 - VRN a ON_ VEDLEJŠÍ a...'!$C$70:$K$104</definedName>
    <definedName name="_xlnm.Print_Area" localSheetId="4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stavby'!$C$42:$AQ$58</definedName>
  </definedNames>
  <calcPr calcId="191029"/>
</workbook>
</file>

<file path=xl/calcChain.xml><?xml version="1.0" encoding="utf-8"?>
<calcChain xmlns="http://schemas.openxmlformats.org/spreadsheetml/2006/main">
  <c r="J37" i="4" l="1"/>
  <c r="J36" i="4"/>
  <c r="AY57" i="1" s="1"/>
  <c r="J35" i="4"/>
  <c r="AX57" i="1"/>
  <c r="BI102" i="4"/>
  <c r="BH102" i="4"/>
  <c r="BG102" i="4"/>
  <c r="BF102" i="4"/>
  <c r="T102" i="4"/>
  <c r="T101" i="4"/>
  <c r="R102" i="4"/>
  <c r="R101" i="4"/>
  <c r="P102" i="4"/>
  <c r="P101" i="4" s="1"/>
  <c r="BI99" i="4"/>
  <c r="BH99" i="4"/>
  <c r="BG99" i="4"/>
  <c r="BF99" i="4"/>
  <c r="T99" i="4"/>
  <c r="R99" i="4"/>
  <c r="P99" i="4"/>
  <c r="BI97" i="4"/>
  <c r="BH97" i="4"/>
  <c r="BG97" i="4"/>
  <c r="BF97" i="4"/>
  <c r="T97" i="4"/>
  <c r="R97" i="4"/>
  <c r="P97" i="4"/>
  <c r="BI95" i="4"/>
  <c r="BH95" i="4"/>
  <c r="BG95" i="4"/>
  <c r="BF95" i="4"/>
  <c r="T95" i="4"/>
  <c r="R95" i="4"/>
  <c r="P95" i="4"/>
  <c r="BI92" i="4"/>
  <c r="BH92" i="4"/>
  <c r="BG92" i="4"/>
  <c r="BF92" i="4"/>
  <c r="T92" i="4"/>
  <c r="R92" i="4"/>
  <c r="P92" i="4"/>
  <c r="BI90" i="4"/>
  <c r="BH90" i="4"/>
  <c r="BG90" i="4"/>
  <c r="BF90" i="4"/>
  <c r="T90" i="4"/>
  <c r="R90" i="4"/>
  <c r="P90" i="4"/>
  <c r="BI88" i="4"/>
  <c r="BH88" i="4"/>
  <c r="BG88" i="4"/>
  <c r="BF88" i="4"/>
  <c r="T88" i="4"/>
  <c r="R88" i="4"/>
  <c r="P88" i="4"/>
  <c r="BI86" i="4"/>
  <c r="BH86" i="4"/>
  <c r="BG86" i="4"/>
  <c r="BF86" i="4"/>
  <c r="T86" i="4"/>
  <c r="R86" i="4"/>
  <c r="P86" i="4"/>
  <c r="J79" i="4"/>
  <c r="F79" i="4"/>
  <c r="F77" i="4"/>
  <c r="E75" i="4"/>
  <c r="J54" i="4"/>
  <c r="F54" i="4"/>
  <c r="F52" i="4"/>
  <c r="E50" i="4"/>
  <c r="J24" i="4"/>
  <c r="E24" i="4"/>
  <c r="J55" i="4" s="1"/>
  <c r="J23" i="4"/>
  <c r="J18" i="4"/>
  <c r="E18" i="4"/>
  <c r="F80" i="4" s="1"/>
  <c r="J17" i="4"/>
  <c r="J12" i="4"/>
  <c r="J52" i="4" s="1"/>
  <c r="E7" i="4"/>
  <c r="E48" i="4"/>
  <c r="J37" i="3"/>
  <c r="J36" i="3"/>
  <c r="AY56" i="1" s="1"/>
  <c r="J35" i="3"/>
  <c r="AX56" i="1" s="1"/>
  <c r="BI460" i="3"/>
  <c r="BH460" i="3"/>
  <c r="BG460" i="3"/>
  <c r="BF460" i="3"/>
  <c r="T460" i="3"/>
  <c r="T459" i="3" s="1"/>
  <c r="R460" i="3"/>
  <c r="R459" i="3" s="1"/>
  <c r="P460" i="3"/>
  <c r="P459" i="3" s="1"/>
  <c r="BI455" i="3"/>
  <c r="BH455" i="3"/>
  <c r="BG455" i="3"/>
  <c r="BF455" i="3"/>
  <c r="T455" i="3"/>
  <c r="R455" i="3"/>
  <c r="P455" i="3"/>
  <c r="BI451" i="3"/>
  <c r="BH451" i="3"/>
  <c r="BG451" i="3"/>
  <c r="BF451" i="3"/>
  <c r="T451" i="3"/>
  <c r="R451" i="3"/>
  <c r="P451" i="3"/>
  <c r="BI447" i="3"/>
  <c r="BH447" i="3"/>
  <c r="BG447" i="3"/>
  <c r="BF447" i="3"/>
  <c r="T447" i="3"/>
  <c r="R447" i="3"/>
  <c r="P447" i="3"/>
  <c r="BI444" i="3"/>
  <c r="BH444" i="3"/>
  <c r="BG444" i="3"/>
  <c r="BF444" i="3"/>
  <c r="T444" i="3"/>
  <c r="R444" i="3"/>
  <c r="P444" i="3"/>
  <c r="BI439" i="3"/>
  <c r="BH439" i="3"/>
  <c r="BG439" i="3"/>
  <c r="BF439" i="3"/>
  <c r="T439" i="3"/>
  <c r="R439" i="3"/>
  <c r="P439" i="3"/>
  <c r="BI435" i="3"/>
  <c r="BH435" i="3"/>
  <c r="BG435" i="3"/>
  <c r="BF435" i="3"/>
  <c r="T435" i="3"/>
  <c r="R435" i="3"/>
  <c r="P435" i="3"/>
  <c r="BI431" i="3"/>
  <c r="BH431" i="3"/>
  <c r="BG431" i="3"/>
  <c r="BF431" i="3"/>
  <c r="T431" i="3"/>
  <c r="R431" i="3"/>
  <c r="P431" i="3"/>
  <c r="BI422" i="3"/>
  <c r="BH422" i="3"/>
  <c r="BG422" i="3"/>
  <c r="BF422" i="3"/>
  <c r="T422" i="3"/>
  <c r="R422" i="3"/>
  <c r="P422" i="3"/>
  <c r="BI415" i="3"/>
  <c r="BH415" i="3"/>
  <c r="BG415" i="3"/>
  <c r="BF415" i="3"/>
  <c r="T415" i="3"/>
  <c r="R415" i="3"/>
  <c r="P415" i="3"/>
  <c r="BI407" i="3"/>
  <c r="BH407" i="3"/>
  <c r="BG407" i="3"/>
  <c r="BF407" i="3"/>
  <c r="T407" i="3"/>
  <c r="R407" i="3"/>
  <c r="P407" i="3"/>
  <c r="BI401" i="3"/>
  <c r="BH401" i="3"/>
  <c r="BG401" i="3"/>
  <c r="BF401" i="3"/>
  <c r="T401" i="3"/>
  <c r="R401" i="3"/>
  <c r="P401" i="3"/>
  <c r="BI396" i="3"/>
  <c r="BH396" i="3"/>
  <c r="BG396" i="3"/>
  <c r="BF396" i="3"/>
  <c r="T396" i="3"/>
  <c r="R396" i="3"/>
  <c r="P396" i="3"/>
  <c r="BI391" i="3"/>
  <c r="BH391" i="3"/>
  <c r="BG391" i="3"/>
  <c r="BF391" i="3"/>
  <c r="T391" i="3"/>
  <c r="R391" i="3"/>
  <c r="P391" i="3"/>
  <c r="BI386" i="3"/>
  <c r="BH386" i="3"/>
  <c r="BG386" i="3"/>
  <c r="BF386" i="3"/>
  <c r="T386" i="3"/>
  <c r="R386" i="3"/>
  <c r="P386" i="3"/>
  <c r="BI381" i="3"/>
  <c r="BH381" i="3"/>
  <c r="BG381" i="3"/>
  <c r="BF381" i="3"/>
  <c r="T381" i="3"/>
  <c r="R381" i="3"/>
  <c r="P381" i="3"/>
  <c r="BI377" i="3"/>
  <c r="BH377" i="3"/>
  <c r="BG377" i="3"/>
  <c r="BF377" i="3"/>
  <c r="T377" i="3"/>
  <c r="R377" i="3"/>
  <c r="P377" i="3"/>
  <c r="BI373" i="3"/>
  <c r="BH373" i="3"/>
  <c r="BG373" i="3"/>
  <c r="BF373" i="3"/>
  <c r="T373" i="3"/>
  <c r="R373" i="3"/>
  <c r="P373" i="3"/>
  <c r="BI369" i="3"/>
  <c r="BH369" i="3"/>
  <c r="BG369" i="3"/>
  <c r="BF369" i="3"/>
  <c r="T369" i="3"/>
  <c r="R369" i="3"/>
  <c r="P369" i="3"/>
  <c r="BI366" i="3"/>
  <c r="BH366" i="3"/>
  <c r="BG366" i="3"/>
  <c r="BF366" i="3"/>
  <c r="T366" i="3"/>
  <c r="R366" i="3"/>
  <c r="P366" i="3"/>
  <c r="BI357" i="3"/>
  <c r="BH357" i="3"/>
  <c r="BG357" i="3"/>
  <c r="BF357" i="3"/>
  <c r="T357" i="3"/>
  <c r="R357" i="3"/>
  <c r="P357" i="3"/>
  <c r="BI353" i="3"/>
  <c r="BH353" i="3"/>
  <c r="BG353" i="3"/>
  <c r="BF353" i="3"/>
  <c r="T353" i="3"/>
  <c r="R353" i="3"/>
  <c r="P353" i="3"/>
  <c r="BI349" i="3"/>
  <c r="BH349" i="3"/>
  <c r="BG349" i="3"/>
  <c r="BF349" i="3"/>
  <c r="T349" i="3"/>
  <c r="R349" i="3"/>
  <c r="P349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335" i="3"/>
  <c r="BH335" i="3"/>
  <c r="BG335" i="3"/>
  <c r="BF335" i="3"/>
  <c r="T335" i="3"/>
  <c r="R335" i="3"/>
  <c r="P335" i="3"/>
  <c r="BI329" i="3"/>
  <c r="BH329" i="3"/>
  <c r="BG329" i="3"/>
  <c r="BF329" i="3"/>
  <c r="T329" i="3"/>
  <c r="R329" i="3"/>
  <c r="P329" i="3"/>
  <c r="BI322" i="3"/>
  <c r="BH322" i="3"/>
  <c r="BG322" i="3"/>
  <c r="BF322" i="3"/>
  <c r="T322" i="3"/>
  <c r="R322" i="3"/>
  <c r="P322" i="3"/>
  <c r="BI318" i="3"/>
  <c r="BH318" i="3"/>
  <c r="BG318" i="3"/>
  <c r="BF318" i="3"/>
  <c r="T318" i="3"/>
  <c r="R318" i="3"/>
  <c r="P318" i="3"/>
  <c r="BI313" i="3"/>
  <c r="BH313" i="3"/>
  <c r="BG313" i="3"/>
  <c r="BF313" i="3"/>
  <c r="T313" i="3"/>
  <c r="R313" i="3"/>
  <c r="P313" i="3"/>
  <c r="BI310" i="3"/>
  <c r="BH310" i="3"/>
  <c r="BG310" i="3"/>
  <c r="BF310" i="3"/>
  <c r="T310" i="3"/>
  <c r="R310" i="3"/>
  <c r="P310" i="3"/>
  <c r="BI308" i="3"/>
  <c r="BH308" i="3"/>
  <c r="BG308" i="3"/>
  <c r="BF308" i="3"/>
  <c r="T308" i="3"/>
  <c r="R308" i="3"/>
  <c r="P308" i="3"/>
  <c r="BI305" i="3"/>
  <c r="BH305" i="3"/>
  <c r="BG305" i="3"/>
  <c r="BF305" i="3"/>
  <c r="T305" i="3"/>
  <c r="R305" i="3"/>
  <c r="P305" i="3"/>
  <c r="BI300" i="3"/>
  <c r="BH300" i="3"/>
  <c r="BG300" i="3"/>
  <c r="BF300" i="3"/>
  <c r="T300" i="3"/>
  <c r="R300" i="3"/>
  <c r="P300" i="3"/>
  <c r="BI297" i="3"/>
  <c r="BH297" i="3"/>
  <c r="BG297" i="3"/>
  <c r="BF297" i="3"/>
  <c r="T297" i="3"/>
  <c r="R297" i="3"/>
  <c r="P297" i="3"/>
  <c r="BI294" i="3"/>
  <c r="BH294" i="3"/>
  <c r="BG294" i="3"/>
  <c r="BF294" i="3"/>
  <c r="T294" i="3"/>
  <c r="R294" i="3"/>
  <c r="P294" i="3"/>
  <c r="BI289" i="3"/>
  <c r="BH289" i="3"/>
  <c r="BG289" i="3"/>
  <c r="BF289" i="3"/>
  <c r="T289" i="3"/>
  <c r="R289" i="3"/>
  <c r="P289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7" i="3"/>
  <c r="BH267" i="3"/>
  <c r="BG267" i="3"/>
  <c r="BF267" i="3"/>
  <c r="T267" i="3"/>
  <c r="R267" i="3"/>
  <c r="P267" i="3"/>
  <c r="BI263" i="3"/>
  <c r="BH263" i="3"/>
  <c r="BG263" i="3"/>
  <c r="BF263" i="3"/>
  <c r="T263" i="3"/>
  <c r="R263" i="3"/>
  <c r="P263" i="3"/>
  <c r="BI259" i="3"/>
  <c r="BH259" i="3"/>
  <c r="BG259" i="3"/>
  <c r="BF259" i="3"/>
  <c r="T259" i="3"/>
  <c r="R259" i="3"/>
  <c r="P259" i="3"/>
  <c r="BI255" i="3"/>
  <c r="BH255" i="3"/>
  <c r="BG255" i="3"/>
  <c r="BF255" i="3"/>
  <c r="T255" i="3"/>
  <c r="R255" i="3"/>
  <c r="P255" i="3"/>
  <c r="BI251" i="3"/>
  <c r="BH251" i="3"/>
  <c r="BG251" i="3"/>
  <c r="BF251" i="3"/>
  <c r="T251" i="3"/>
  <c r="R251" i="3"/>
  <c r="P251" i="3"/>
  <c r="BI247" i="3"/>
  <c r="BH247" i="3"/>
  <c r="BG247" i="3"/>
  <c r="BF247" i="3"/>
  <c r="T247" i="3"/>
  <c r="R247" i="3"/>
  <c r="P247" i="3"/>
  <c r="BI243" i="3"/>
  <c r="BH243" i="3"/>
  <c r="BG243" i="3"/>
  <c r="BF243" i="3"/>
  <c r="T243" i="3"/>
  <c r="R243" i="3"/>
  <c r="P243" i="3"/>
  <c r="BI239" i="3"/>
  <c r="BH239" i="3"/>
  <c r="BG239" i="3"/>
  <c r="BF239" i="3"/>
  <c r="T239" i="3"/>
  <c r="R239" i="3"/>
  <c r="P239" i="3"/>
  <c r="BI235" i="3"/>
  <c r="BH235" i="3"/>
  <c r="BG235" i="3"/>
  <c r="BF235" i="3"/>
  <c r="T235" i="3"/>
  <c r="R235" i="3"/>
  <c r="P235" i="3"/>
  <c r="BI231" i="3"/>
  <c r="BH231" i="3"/>
  <c r="BG231" i="3"/>
  <c r="BF231" i="3"/>
  <c r="T231" i="3"/>
  <c r="R231" i="3"/>
  <c r="P231" i="3"/>
  <c r="BI227" i="3"/>
  <c r="BH227" i="3"/>
  <c r="BG227" i="3"/>
  <c r="BF227" i="3"/>
  <c r="T227" i="3"/>
  <c r="R227" i="3"/>
  <c r="P227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5" i="3"/>
  <c r="BH215" i="3"/>
  <c r="BG215" i="3"/>
  <c r="BF215" i="3"/>
  <c r="T215" i="3"/>
  <c r="R215" i="3"/>
  <c r="P215" i="3"/>
  <c r="BI211" i="3"/>
  <c r="BH211" i="3"/>
  <c r="BG211" i="3"/>
  <c r="BF211" i="3"/>
  <c r="T211" i="3"/>
  <c r="R211" i="3"/>
  <c r="P211" i="3"/>
  <c r="BI208" i="3"/>
  <c r="BH208" i="3"/>
  <c r="BG208" i="3"/>
  <c r="BF208" i="3"/>
  <c r="T208" i="3"/>
  <c r="R208" i="3"/>
  <c r="P208" i="3"/>
  <c r="BI205" i="3"/>
  <c r="BH205" i="3"/>
  <c r="BG205" i="3"/>
  <c r="BF205" i="3"/>
  <c r="T205" i="3"/>
  <c r="R205" i="3"/>
  <c r="P205" i="3"/>
  <c r="BI202" i="3"/>
  <c r="BH202" i="3"/>
  <c r="BG202" i="3"/>
  <c r="BF202" i="3"/>
  <c r="T202" i="3"/>
  <c r="R202" i="3"/>
  <c r="P202" i="3"/>
  <c r="BI199" i="3"/>
  <c r="BH199" i="3"/>
  <c r="BG199" i="3"/>
  <c r="BF199" i="3"/>
  <c r="T199" i="3"/>
  <c r="R199" i="3"/>
  <c r="P199" i="3"/>
  <c r="BI196" i="3"/>
  <c r="BH196" i="3"/>
  <c r="BG196" i="3"/>
  <c r="BF196" i="3"/>
  <c r="T196" i="3"/>
  <c r="R196" i="3"/>
  <c r="P196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8" i="3"/>
  <c r="BH178" i="3"/>
  <c r="BG178" i="3"/>
  <c r="BF178" i="3"/>
  <c r="T178" i="3"/>
  <c r="R178" i="3"/>
  <c r="P178" i="3"/>
  <c r="BI175" i="3"/>
  <c r="BH175" i="3"/>
  <c r="BG175" i="3"/>
  <c r="BF175" i="3"/>
  <c r="T175" i="3"/>
  <c r="R175" i="3"/>
  <c r="P175" i="3"/>
  <c r="BI171" i="3"/>
  <c r="BH171" i="3"/>
  <c r="BG171" i="3"/>
  <c r="BF171" i="3"/>
  <c r="T171" i="3"/>
  <c r="R171" i="3"/>
  <c r="P171" i="3"/>
  <c r="BI168" i="3"/>
  <c r="BH168" i="3"/>
  <c r="BG168" i="3"/>
  <c r="BF168" i="3"/>
  <c r="T168" i="3"/>
  <c r="R168" i="3"/>
  <c r="P168" i="3"/>
  <c r="BI164" i="3"/>
  <c r="BH164" i="3"/>
  <c r="BG164" i="3"/>
  <c r="BF164" i="3"/>
  <c r="T164" i="3"/>
  <c r="R164" i="3"/>
  <c r="P164" i="3"/>
  <c r="BI161" i="3"/>
  <c r="BH161" i="3"/>
  <c r="BG161" i="3"/>
  <c r="BF161" i="3"/>
  <c r="T161" i="3"/>
  <c r="R161" i="3"/>
  <c r="P161" i="3"/>
  <c r="BI157" i="3"/>
  <c r="BH157" i="3"/>
  <c r="BG157" i="3"/>
  <c r="BF157" i="3"/>
  <c r="T157" i="3"/>
  <c r="R157" i="3"/>
  <c r="P157" i="3"/>
  <c r="BI153" i="3"/>
  <c r="BH153" i="3"/>
  <c r="BG153" i="3"/>
  <c r="BF153" i="3"/>
  <c r="T153" i="3"/>
  <c r="R153" i="3"/>
  <c r="P153" i="3"/>
  <c r="BI146" i="3"/>
  <c r="BH146" i="3"/>
  <c r="BG146" i="3"/>
  <c r="BF146" i="3"/>
  <c r="T146" i="3"/>
  <c r="R146" i="3"/>
  <c r="P146" i="3"/>
  <c r="BI141" i="3"/>
  <c r="BH141" i="3"/>
  <c r="BG141" i="3"/>
  <c r="BF141" i="3"/>
  <c r="T141" i="3"/>
  <c r="R141" i="3"/>
  <c r="P141" i="3"/>
  <c r="BI132" i="3"/>
  <c r="BH132" i="3"/>
  <c r="BG132" i="3"/>
  <c r="BF132" i="3"/>
  <c r="T132" i="3"/>
  <c r="R132" i="3"/>
  <c r="P132" i="3"/>
  <c r="BI126" i="3"/>
  <c r="BH126" i="3"/>
  <c r="BG126" i="3"/>
  <c r="BF126" i="3"/>
  <c r="T126" i="3"/>
  <c r="R126" i="3"/>
  <c r="P126" i="3"/>
  <c r="BI122" i="3"/>
  <c r="BH122" i="3"/>
  <c r="BG122" i="3"/>
  <c r="BF122" i="3"/>
  <c r="T122" i="3"/>
  <c r="R122" i="3"/>
  <c r="P122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2" i="3"/>
  <c r="BH112" i="3"/>
  <c r="BG112" i="3"/>
  <c r="BF112" i="3"/>
  <c r="T112" i="3"/>
  <c r="R112" i="3"/>
  <c r="P112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0" i="3"/>
  <c r="BH100" i="3"/>
  <c r="BG100" i="3"/>
  <c r="BF100" i="3"/>
  <c r="T100" i="3"/>
  <c r="R100" i="3"/>
  <c r="P100" i="3"/>
  <c r="BI97" i="3"/>
  <c r="BH97" i="3"/>
  <c r="BG97" i="3"/>
  <c r="BF97" i="3"/>
  <c r="T97" i="3"/>
  <c r="R97" i="3"/>
  <c r="P97" i="3"/>
  <c r="BI94" i="3"/>
  <c r="BH94" i="3"/>
  <c r="BG94" i="3"/>
  <c r="BF94" i="3"/>
  <c r="T94" i="3"/>
  <c r="R94" i="3"/>
  <c r="P94" i="3"/>
  <c r="BI91" i="3"/>
  <c r="BH91" i="3"/>
  <c r="BG91" i="3"/>
  <c r="BF91" i="3"/>
  <c r="T91" i="3"/>
  <c r="R91" i="3"/>
  <c r="P91" i="3"/>
  <c r="BI88" i="3"/>
  <c r="BH88" i="3"/>
  <c r="BG88" i="3"/>
  <c r="BF88" i="3"/>
  <c r="T88" i="3"/>
  <c r="R88" i="3"/>
  <c r="P88" i="3"/>
  <c r="J82" i="3"/>
  <c r="J81" i="3"/>
  <c r="F81" i="3"/>
  <c r="F79" i="3"/>
  <c r="E77" i="3"/>
  <c r="J55" i="3"/>
  <c r="J54" i="3"/>
  <c r="F54" i="3"/>
  <c r="F52" i="3"/>
  <c r="E50" i="3"/>
  <c r="J18" i="3"/>
  <c r="E18" i="3"/>
  <c r="F82" i="3"/>
  <c r="J17" i="3"/>
  <c r="J12" i="3"/>
  <c r="J52" i="3"/>
  <c r="E7" i="3"/>
  <c r="E75" i="3" s="1"/>
  <c r="J37" i="2"/>
  <c r="J36" i="2"/>
  <c r="AY55" i="1"/>
  <c r="J35" i="2"/>
  <c r="AX55" i="1" s="1"/>
  <c r="BI518" i="2"/>
  <c r="BH518" i="2"/>
  <c r="BG518" i="2"/>
  <c r="BF518" i="2"/>
  <c r="T518" i="2"/>
  <c r="R518" i="2"/>
  <c r="P518" i="2"/>
  <c r="BI515" i="2"/>
  <c r="BH515" i="2"/>
  <c r="BG515" i="2"/>
  <c r="BF515" i="2"/>
  <c r="T515" i="2"/>
  <c r="R515" i="2"/>
  <c r="P515" i="2"/>
  <c r="BI511" i="2"/>
  <c r="BH511" i="2"/>
  <c r="BG511" i="2"/>
  <c r="BF511" i="2"/>
  <c r="T511" i="2"/>
  <c r="R511" i="2"/>
  <c r="P511" i="2"/>
  <c r="BI506" i="2"/>
  <c r="BH506" i="2"/>
  <c r="BG506" i="2"/>
  <c r="BF506" i="2"/>
  <c r="T506" i="2"/>
  <c r="T505" i="2" s="1"/>
  <c r="R506" i="2"/>
  <c r="R505" i="2"/>
  <c r="P506" i="2"/>
  <c r="P505" i="2"/>
  <c r="BI502" i="2"/>
  <c r="BH502" i="2"/>
  <c r="BG502" i="2"/>
  <c r="BF502" i="2"/>
  <c r="T502" i="2"/>
  <c r="R502" i="2"/>
  <c r="P502" i="2"/>
  <c r="BI498" i="2"/>
  <c r="BH498" i="2"/>
  <c r="BG498" i="2"/>
  <c r="BF498" i="2"/>
  <c r="T498" i="2"/>
  <c r="R498" i="2"/>
  <c r="P498" i="2"/>
  <c r="BI494" i="2"/>
  <c r="BH494" i="2"/>
  <c r="BG494" i="2"/>
  <c r="BF494" i="2"/>
  <c r="T494" i="2"/>
  <c r="R494" i="2"/>
  <c r="P494" i="2"/>
  <c r="BI490" i="2"/>
  <c r="BH490" i="2"/>
  <c r="BG490" i="2"/>
  <c r="BF490" i="2"/>
  <c r="T490" i="2"/>
  <c r="R490" i="2"/>
  <c r="P490" i="2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1" i="2"/>
  <c r="BH481" i="2"/>
  <c r="BG481" i="2"/>
  <c r="BF481" i="2"/>
  <c r="T481" i="2"/>
  <c r="R481" i="2"/>
  <c r="P481" i="2"/>
  <c r="BI479" i="2"/>
  <c r="BH479" i="2"/>
  <c r="BG479" i="2"/>
  <c r="BF479" i="2"/>
  <c r="T479" i="2"/>
  <c r="R479" i="2"/>
  <c r="P479" i="2"/>
  <c r="BI476" i="2"/>
  <c r="BH476" i="2"/>
  <c r="BG476" i="2"/>
  <c r="BF476" i="2"/>
  <c r="T476" i="2"/>
  <c r="R476" i="2"/>
  <c r="P476" i="2"/>
  <c r="BI473" i="2"/>
  <c r="BH473" i="2"/>
  <c r="BG473" i="2"/>
  <c r="BF473" i="2"/>
  <c r="T473" i="2"/>
  <c r="R473" i="2"/>
  <c r="P473" i="2"/>
  <c r="BI469" i="2"/>
  <c r="BH469" i="2"/>
  <c r="BG469" i="2"/>
  <c r="BF469" i="2"/>
  <c r="T469" i="2"/>
  <c r="R469" i="2"/>
  <c r="P469" i="2"/>
  <c r="BI466" i="2"/>
  <c r="BH466" i="2"/>
  <c r="BG466" i="2"/>
  <c r="BF466" i="2"/>
  <c r="T466" i="2"/>
  <c r="R466" i="2"/>
  <c r="P466" i="2"/>
  <c r="BI464" i="2"/>
  <c r="BH464" i="2"/>
  <c r="BG464" i="2"/>
  <c r="BF464" i="2"/>
  <c r="T464" i="2"/>
  <c r="R464" i="2"/>
  <c r="P464" i="2"/>
  <c r="BI461" i="2"/>
  <c r="BH461" i="2"/>
  <c r="BG461" i="2"/>
  <c r="BF461" i="2"/>
  <c r="T461" i="2"/>
  <c r="R461" i="2"/>
  <c r="P461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2" i="2"/>
  <c r="BH452" i="2"/>
  <c r="BG452" i="2"/>
  <c r="BF452" i="2"/>
  <c r="T452" i="2"/>
  <c r="R452" i="2"/>
  <c r="P452" i="2"/>
  <c r="BI449" i="2"/>
  <c r="BH449" i="2"/>
  <c r="BG449" i="2"/>
  <c r="BF449" i="2"/>
  <c r="T449" i="2"/>
  <c r="R449" i="2"/>
  <c r="P449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1" i="2"/>
  <c r="BH441" i="2"/>
  <c r="BG441" i="2"/>
  <c r="BF441" i="2"/>
  <c r="T441" i="2"/>
  <c r="R441" i="2"/>
  <c r="P441" i="2"/>
  <c r="BI438" i="2"/>
  <c r="BH438" i="2"/>
  <c r="BG438" i="2"/>
  <c r="BF438" i="2"/>
  <c r="T438" i="2"/>
  <c r="R438" i="2"/>
  <c r="P438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23" i="2"/>
  <c r="BH423" i="2"/>
  <c r="BG423" i="2"/>
  <c r="BF423" i="2"/>
  <c r="T423" i="2"/>
  <c r="R423" i="2"/>
  <c r="P423" i="2"/>
  <c r="BI420" i="2"/>
  <c r="BH420" i="2"/>
  <c r="BG420" i="2"/>
  <c r="BF420" i="2"/>
  <c r="T420" i="2"/>
  <c r="R420" i="2"/>
  <c r="P420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5" i="2"/>
  <c r="BH405" i="2"/>
  <c r="BG405" i="2"/>
  <c r="BF405" i="2"/>
  <c r="T405" i="2"/>
  <c r="R405" i="2"/>
  <c r="P405" i="2"/>
  <c r="BI399" i="2"/>
  <c r="BH399" i="2"/>
  <c r="BG399" i="2"/>
  <c r="BF399" i="2"/>
  <c r="T399" i="2"/>
  <c r="R399" i="2"/>
  <c r="P399" i="2"/>
  <c r="BI394" i="2"/>
  <c r="BH394" i="2"/>
  <c r="BG394" i="2"/>
  <c r="BF394" i="2"/>
  <c r="T394" i="2"/>
  <c r="R394" i="2"/>
  <c r="P394" i="2"/>
  <c r="BI389" i="2"/>
  <c r="BH389" i="2"/>
  <c r="BG389" i="2"/>
  <c r="BF389" i="2"/>
  <c r="T389" i="2"/>
  <c r="R389" i="2"/>
  <c r="P389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7" i="2"/>
  <c r="BH377" i="2"/>
  <c r="BG377" i="2"/>
  <c r="BF377" i="2"/>
  <c r="T377" i="2"/>
  <c r="R377" i="2"/>
  <c r="P377" i="2"/>
  <c r="BI374" i="2"/>
  <c r="BH374" i="2"/>
  <c r="BG374" i="2"/>
  <c r="BF374" i="2"/>
  <c r="T374" i="2"/>
  <c r="R374" i="2"/>
  <c r="P374" i="2"/>
  <c r="BI371" i="2"/>
  <c r="BH371" i="2"/>
  <c r="BG371" i="2"/>
  <c r="BF371" i="2"/>
  <c r="T371" i="2"/>
  <c r="R371" i="2"/>
  <c r="P371" i="2"/>
  <c r="BI363" i="2"/>
  <c r="BH363" i="2"/>
  <c r="BG363" i="2"/>
  <c r="BF363" i="2"/>
  <c r="T363" i="2"/>
  <c r="R363" i="2"/>
  <c r="P363" i="2"/>
  <c r="BI358" i="2"/>
  <c r="BH358" i="2"/>
  <c r="BG358" i="2"/>
  <c r="BF358" i="2"/>
  <c r="T358" i="2"/>
  <c r="R358" i="2"/>
  <c r="P358" i="2"/>
  <c r="BI354" i="2"/>
  <c r="BH354" i="2"/>
  <c r="BG354" i="2"/>
  <c r="BF354" i="2"/>
  <c r="T354" i="2"/>
  <c r="R354" i="2"/>
  <c r="P354" i="2"/>
  <c r="BI346" i="2"/>
  <c r="BH346" i="2"/>
  <c r="BG346" i="2"/>
  <c r="BF346" i="2"/>
  <c r="T346" i="2"/>
  <c r="R346" i="2"/>
  <c r="P346" i="2"/>
  <c r="BI342" i="2"/>
  <c r="BH342" i="2"/>
  <c r="BG342" i="2"/>
  <c r="BF342" i="2"/>
  <c r="T342" i="2"/>
  <c r="R342" i="2"/>
  <c r="P342" i="2"/>
  <c r="BI339" i="2"/>
  <c r="BH339" i="2"/>
  <c r="BG339" i="2"/>
  <c r="BF339" i="2"/>
  <c r="T339" i="2"/>
  <c r="R339" i="2"/>
  <c r="P339" i="2"/>
  <c r="BI335" i="2"/>
  <c r="BH335" i="2"/>
  <c r="BG335" i="2"/>
  <c r="BF335" i="2"/>
  <c r="T335" i="2"/>
  <c r="R335" i="2"/>
  <c r="P335" i="2"/>
  <c r="BI331" i="2"/>
  <c r="BH331" i="2"/>
  <c r="BG331" i="2"/>
  <c r="BF331" i="2"/>
  <c r="T331" i="2"/>
  <c r="R331" i="2"/>
  <c r="P331" i="2"/>
  <c r="BI321" i="2"/>
  <c r="BH321" i="2"/>
  <c r="BG321" i="2"/>
  <c r="BF321" i="2"/>
  <c r="T321" i="2"/>
  <c r="R321" i="2"/>
  <c r="P321" i="2"/>
  <c r="BI314" i="2"/>
  <c r="BH314" i="2"/>
  <c r="BG314" i="2"/>
  <c r="BF314" i="2"/>
  <c r="T314" i="2"/>
  <c r="R314" i="2"/>
  <c r="P314" i="2"/>
  <c r="BI310" i="2"/>
  <c r="BH310" i="2"/>
  <c r="BG310" i="2"/>
  <c r="BF310" i="2"/>
  <c r="T310" i="2"/>
  <c r="R310" i="2"/>
  <c r="P310" i="2"/>
  <c r="BI307" i="2"/>
  <c r="BH307" i="2"/>
  <c r="BG307" i="2"/>
  <c r="BF307" i="2"/>
  <c r="T307" i="2"/>
  <c r="R307" i="2"/>
  <c r="P307" i="2"/>
  <c r="BI285" i="2"/>
  <c r="BH285" i="2"/>
  <c r="BG285" i="2"/>
  <c r="BF285" i="2"/>
  <c r="T285" i="2"/>
  <c r="R285" i="2"/>
  <c r="P285" i="2"/>
  <c r="BI282" i="2"/>
  <c r="BH282" i="2"/>
  <c r="BG282" i="2"/>
  <c r="BF282" i="2"/>
  <c r="T282" i="2"/>
  <c r="R282" i="2"/>
  <c r="P282" i="2"/>
  <c r="BI276" i="2"/>
  <c r="BH276" i="2"/>
  <c r="BG276" i="2"/>
  <c r="BF276" i="2"/>
  <c r="T276" i="2"/>
  <c r="R276" i="2"/>
  <c r="P276" i="2"/>
  <c r="BI270" i="2"/>
  <c r="BH270" i="2"/>
  <c r="BG270" i="2"/>
  <c r="BF270" i="2"/>
  <c r="T270" i="2"/>
  <c r="R270" i="2"/>
  <c r="P270" i="2"/>
  <c r="BI265" i="2"/>
  <c r="BH265" i="2"/>
  <c r="BG265" i="2"/>
  <c r="BF265" i="2"/>
  <c r="T265" i="2"/>
  <c r="R265" i="2"/>
  <c r="P265" i="2"/>
  <c r="BI260" i="2"/>
  <c r="BH260" i="2"/>
  <c r="BG260" i="2"/>
  <c r="BF260" i="2"/>
  <c r="T260" i="2"/>
  <c r="R260" i="2"/>
  <c r="P260" i="2"/>
  <c r="BI254" i="2"/>
  <c r="BH254" i="2"/>
  <c r="BG254" i="2"/>
  <c r="BF254" i="2"/>
  <c r="T254" i="2"/>
  <c r="R254" i="2"/>
  <c r="P254" i="2"/>
  <c r="BI249" i="2"/>
  <c r="BH249" i="2"/>
  <c r="BG249" i="2"/>
  <c r="BF249" i="2"/>
  <c r="T249" i="2"/>
  <c r="R249" i="2"/>
  <c r="P249" i="2"/>
  <c r="BI243" i="2"/>
  <c r="BH243" i="2"/>
  <c r="BG243" i="2"/>
  <c r="BF243" i="2"/>
  <c r="T243" i="2"/>
  <c r="R243" i="2"/>
  <c r="P243" i="2"/>
  <c r="BI237" i="2"/>
  <c r="BH237" i="2"/>
  <c r="BG237" i="2"/>
  <c r="BF237" i="2"/>
  <c r="T237" i="2"/>
  <c r="R237" i="2"/>
  <c r="P237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14" i="2"/>
  <c r="BH214" i="2"/>
  <c r="BG214" i="2"/>
  <c r="BF214" i="2"/>
  <c r="T214" i="2"/>
  <c r="R214" i="2"/>
  <c r="P214" i="2"/>
  <c r="BI203" i="2"/>
  <c r="BH203" i="2"/>
  <c r="BG203" i="2"/>
  <c r="BF203" i="2"/>
  <c r="T203" i="2"/>
  <c r="R203" i="2"/>
  <c r="P203" i="2"/>
  <c r="BI199" i="2"/>
  <c r="BH199" i="2"/>
  <c r="BG199" i="2"/>
  <c r="BF199" i="2"/>
  <c r="T199" i="2"/>
  <c r="R199" i="2"/>
  <c r="P199" i="2"/>
  <c r="BI195" i="2"/>
  <c r="BH195" i="2"/>
  <c r="BG195" i="2"/>
  <c r="BF195" i="2"/>
  <c r="T195" i="2"/>
  <c r="R195" i="2"/>
  <c r="P195" i="2"/>
  <c r="BI191" i="2"/>
  <c r="BH191" i="2"/>
  <c r="BG191" i="2"/>
  <c r="BF191" i="2"/>
  <c r="T191" i="2"/>
  <c r="R191" i="2"/>
  <c r="P191" i="2"/>
  <c r="BI187" i="2"/>
  <c r="BH187" i="2"/>
  <c r="BG187" i="2"/>
  <c r="BF187" i="2"/>
  <c r="T187" i="2"/>
  <c r="R187" i="2"/>
  <c r="P187" i="2"/>
  <c r="BI176" i="2"/>
  <c r="BH176" i="2"/>
  <c r="BG176" i="2"/>
  <c r="BF176" i="2"/>
  <c r="T176" i="2"/>
  <c r="R176" i="2"/>
  <c r="P176" i="2"/>
  <c r="BI152" i="2"/>
  <c r="BH152" i="2"/>
  <c r="BG152" i="2"/>
  <c r="BF152" i="2"/>
  <c r="T152" i="2"/>
  <c r="R152" i="2"/>
  <c r="P152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1" i="2"/>
  <c r="BH131" i="2"/>
  <c r="BG131" i="2"/>
  <c r="BF131" i="2"/>
  <c r="T131" i="2"/>
  <c r="R131" i="2"/>
  <c r="P131" i="2"/>
  <c r="BI125" i="2"/>
  <c r="BH125" i="2"/>
  <c r="BG125" i="2"/>
  <c r="BF125" i="2"/>
  <c r="T125" i="2"/>
  <c r="R125" i="2"/>
  <c r="P125" i="2"/>
  <c r="BI121" i="2"/>
  <c r="BH121" i="2"/>
  <c r="BG121" i="2"/>
  <c r="BF121" i="2"/>
  <c r="T121" i="2"/>
  <c r="R121" i="2"/>
  <c r="P121" i="2"/>
  <c r="BI117" i="2"/>
  <c r="BH117" i="2"/>
  <c r="BG117" i="2"/>
  <c r="BF117" i="2"/>
  <c r="T117" i="2"/>
  <c r="R117" i="2"/>
  <c r="P117" i="2"/>
  <c r="BI108" i="2"/>
  <c r="BH108" i="2"/>
  <c r="BG108" i="2"/>
  <c r="BF108" i="2"/>
  <c r="T108" i="2"/>
  <c r="R108" i="2"/>
  <c r="P108" i="2"/>
  <c r="BI104" i="2"/>
  <c r="BH104" i="2"/>
  <c r="BG104" i="2"/>
  <c r="BF104" i="2"/>
  <c r="T104" i="2"/>
  <c r="R104" i="2"/>
  <c r="P104" i="2"/>
  <c r="BI100" i="2"/>
  <c r="BH100" i="2"/>
  <c r="BG100" i="2"/>
  <c r="BF100" i="2"/>
  <c r="T100" i="2"/>
  <c r="R100" i="2"/>
  <c r="P100" i="2"/>
  <c r="BI96" i="2"/>
  <c r="BH96" i="2"/>
  <c r="BG96" i="2"/>
  <c r="BF96" i="2"/>
  <c r="T96" i="2"/>
  <c r="R96" i="2"/>
  <c r="P96" i="2"/>
  <c r="BI92" i="2"/>
  <c r="BH92" i="2"/>
  <c r="BG92" i="2"/>
  <c r="BF92" i="2"/>
  <c r="T92" i="2"/>
  <c r="R92" i="2"/>
  <c r="P92" i="2"/>
  <c r="J86" i="2"/>
  <c r="J85" i="2"/>
  <c r="F85" i="2"/>
  <c r="F83" i="2"/>
  <c r="E81" i="2"/>
  <c r="J55" i="2"/>
  <c r="J54" i="2"/>
  <c r="F54" i="2"/>
  <c r="F52" i="2"/>
  <c r="E50" i="2"/>
  <c r="J18" i="2"/>
  <c r="E18" i="2"/>
  <c r="F55" i="2" s="1"/>
  <c r="J17" i="2"/>
  <c r="J12" i="2"/>
  <c r="J83" i="2" s="1"/>
  <c r="E7" i="2"/>
  <c r="E79" i="2" s="1"/>
  <c r="L50" i="1"/>
  <c r="AM50" i="1"/>
  <c r="AM49" i="1"/>
  <c r="L49" i="1"/>
  <c r="AM47" i="1"/>
  <c r="L47" i="1"/>
  <c r="L45" i="1"/>
  <c r="L44" i="1"/>
  <c r="BK423" i="2"/>
  <c r="J152" i="2"/>
  <c r="BK195" i="2"/>
  <c r="BK435" i="2"/>
  <c r="BK386" i="3"/>
  <c r="BK103" i="3"/>
  <c r="BK91" i="3"/>
  <c r="BK498" i="2"/>
  <c r="J469" i="2"/>
  <c r="BK140" i="2"/>
  <c r="BK374" i="2"/>
  <c r="BK219" i="3"/>
  <c r="J391" i="3"/>
  <c r="J345" i="3"/>
  <c r="J109" i="3"/>
  <c r="J414" i="2"/>
  <c r="J335" i="3"/>
  <c r="J396" i="3"/>
  <c r="BK458" i="2"/>
  <c r="J386" i="2"/>
  <c r="J249" i="2"/>
  <c r="J455" i="3"/>
  <c r="BK383" i="2"/>
  <c r="BK389" i="2"/>
  <c r="BK490" i="2"/>
  <c r="J208" i="3"/>
  <c r="BK109" i="3"/>
  <c r="BK251" i="3"/>
  <c r="J243" i="3"/>
  <c r="J90" i="4"/>
  <c r="J195" i="2"/>
  <c r="J380" i="2"/>
  <c r="J494" i="2"/>
  <c r="J366" i="3"/>
  <c r="J267" i="3"/>
  <c r="J153" i="3"/>
  <c r="BK294" i="3"/>
  <c r="BK335" i="2"/>
  <c r="J455" i="2"/>
  <c r="BK399" i="2"/>
  <c r="J415" i="3"/>
  <c r="J373" i="3"/>
  <c r="J274" i="3"/>
  <c r="J278" i="3"/>
  <c r="J96" i="2"/>
  <c r="BK433" i="2"/>
  <c r="J285" i="2"/>
  <c r="BK184" i="3"/>
  <c r="J196" i="3"/>
  <c r="BK381" i="3"/>
  <c r="BK373" i="3"/>
  <c r="J486" i="2"/>
  <c r="J417" i="2"/>
  <c r="BK310" i="2"/>
  <c r="BK455" i="2"/>
  <c r="J422" i="3"/>
  <c r="BK235" i="3"/>
  <c r="J168" i="3"/>
  <c r="BK455" i="3"/>
  <c r="BK321" i="2"/>
  <c r="J339" i="2"/>
  <c r="BK147" i="2"/>
  <c r="J300" i="3"/>
  <c r="J386" i="3"/>
  <c r="BK146" i="3"/>
  <c r="J203" i="2"/>
  <c r="J126" i="3"/>
  <c r="J353" i="3"/>
  <c r="J281" i="3"/>
  <c r="BK199" i="2"/>
  <c r="J461" i="2"/>
  <c r="BK176" i="2"/>
  <c r="BK265" i="2"/>
  <c r="J411" i="2"/>
  <c r="J405" i="2"/>
  <c r="BK100" i="2"/>
  <c r="J146" i="3"/>
  <c r="BK345" i="3"/>
  <c r="J285" i="3"/>
  <c r="J305" i="3"/>
  <c r="BK255" i="3"/>
  <c r="BK297" i="3"/>
  <c r="J349" i="3"/>
  <c r="J178" i="3"/>
  <c r="J318" i="3"/>
  <c r="J102" i="4"/>
  <c r="J464" i="2"/>
  <c r="BK121" i="2"/>
  <c r="BK125" i="2"/>
  <c r="BK282" i="2"/>
  <c r="J157" i="3"/>
  <c r="BK435" i="3"/>
  <c r="J329" i="3"/>
  <c r="BK464" i="2"/>
  <c r="J498" i="2"/>
  <c r="J428" i="2"/>
  <c r="J420" i="2"/>
  <c r="J187" i="3"/>
  <c r="BK112" i="3"/>
  <c r="J308" i="3"/>
  <c r="J100" i="2"/>
  <c r="J92" i="2"/>
  <c r="BK414" i="2"/>
  <c r="BK431" i="2"/>
  <c r="BK278" i="3"/>
  <c r="J341" i="3"/>
  <c r="J431" i="3"/>
  <c r="BK88" i="4"/>
  <c r="BK511" i="2"/>
  <c r="BK276" i="2"/>
  <c r="BK260" i="2"/>
  <c r="J199" i="3"/>
  <c r="BK391" i="3"/>
  <c r="BK451" i="3"/>
  <c r="J191" i="2"/>
  <c r="BK152" i="2"/>
  <c r="BK473" i="2"/>
  <c r="J444" i="2"/>
  <c r="J211" i="3"/>
  <c r="BK310" i="3"/>
  <c r="J95" i="4"/>
  <c r="J389" i="2"/>
  <c r="J466" i="2"/>
  <c r="J237" i="2"/>
  <c r="BK231" i="3"/>
  <c r="J239" i="3"/>
  <c r="BK104" i="2"/>
  <c r="BK318" i="3"/>
  <c r="BK460" i="3"/>
  <c r="J99" i="4"/>
  <c r="J335" i="2"/>
  <c r="J270" i="2"/>
  <c r="BK408" i="2"/>
  <c r="BK224" i="2"/>
  <c r="BK469" i="2"/>
  <c r="J199" i="2"/>
  <c r="BK285" i="2"/>
  <c r="J227" i="3"/>
  <c r="J88" i="3"/>
  <c r="BK202" i="3"/>
  <c r="J106" i="3"/>
  <c r="BK126" i="3"/>
  <c r="BK168" i="3"/>
  <c r="J122" i="3"/>
  <c r="J205" i="3"/>
  <c r="BK239" i="3"/>
  <c r="BK407" i="3"/>
  <c r="BK95" i="4"/>
  <c r="J511" i="2"/>
  <c r="J227" i="2"/>
  <c r="J363" i="2"/>
  <c r="BK446" i="2"/>
  <c r="J439" i="3"/>
  <c r="J407" i="3"/>
  <c r="BK357" i="3"/>
  <c r="BK518" i="2"/>
  <c r="J431" i="2"/>
  <c r="BK331" i="2"/>
  <c r="BK346" i="2"/>
  <c r="J181" i="3"/>
  <c r="BK190" i="3"/>
  <c r="J231" i="3"/>
  <c r="BK452" i="2"/>
  <c r="BK214" i="2"/>
  <c r="BK270" i="2"/>
  <c r="BK237" i="2"/>
  <c r="BK223" i="3"/>
  <c r="BK181" i="3"/>
  <c r="BK106" i="3"/>
  <c r="BK187" i="3"/>
  <c r="J282" i="2"/>
  <c r="BK96" i="2"/>
  <c r="J176" i="2"/>
  <c r="J103" i="3"/>
  <c r="BK243" i="3"/>
  <c r="BK122" i="3"/>
  <c r="BK102" i="4"/>
  <c r="J483" i="2"/>
  <c r="J399" i="2"/>
  <c r="J321" i="2"/>
  <c r="BK371" i="2"/>
  <c r="J112" i="3"/>
  <c r="J435" i="3"/>
  <c r="J215" i="3"/>
  <c r="BK227" i="3"/>
  <c r="BK380" i="2"/>
  <c r="BK444" i="2"/>
  <c r="J433" i="2"/>
  <c r="J243" i="2"/>
  <c r="J184" i="3"/>
  <c r="J100" i="3"/>
  <c r="BK415" i="3"/>
  <c r="BK100" i="3"/>
  <c r="J297" i="3"/>
  <c r="J193" i="3"/>
  <c r="BK502" i="2"/>
  <c r="J515" i="2"/>
  <c r="J458" i="2"/>
  <c r="BK428" i="2"/>
  <c r="J476" i="2"/>
  <c r="BK230" i="2"/>
  <c r="BK254" i="2"/>
  <c r="J235" i="3"/>
  <c r="J223" i="3"/>
  <c r="J115" i="3"/>
  <c r="BK243" i="2"/>
  <c r="J187" i="2"/>
  <c r="J358" i="2"/>
  <c r="J214" i="2"/>
  <c r="J294" i="3"/>
  <c r="J322" i="3"/>
  <c r="BK211" i="3"/>
  <c r="J490" i="2"/>
  <c r="BK417" i="2"/>
  <c r="J479" i="2"/>
  <c r="BK449" i="2"/>
  <c r="J171" i="3"/>
  <c r="J219" i="3"/>
  <c r="BK341" i="3"/>
  <c r="J371" i="2"/>
  <c r="BK354" i="2"/>
  <c r="J435" i="2"/>
  <c r="AS54" i="1"/>
  <c r="BK515" i="2"/>
  <c r="BK420" i="2"/>
  <c r="J265" i="2"/>
  <c r="BK178" i="3"/>
  <c r="BK263" i="3"/>
  <c r="J287" i="3"/>
  <c r="J481" i="2"/>
  <c r="J147" i="2"/>
  <c r="BK486" i="2"/>
  <c r="J452" i="2"/>
  <c r="J401" i="3"/>
  <c r="J247" i="3"/>
  <c r="J92" i="4"/>
  <c r="BK193" i="3"/>
  <c r="BK164" i="3"/>
  <c r="J289" i="3"/>
  <c r="J202" i="3"/>
  <c r="BK426" i="2"/>
  <c r="J423" i="2"/>
  <c r="J354" i="2"/>
  <c r="BK411" i="2"/>
  <c r="J314" i="2"/>
  <c r="BK353" i="3"/>
  <c r="J190" i="3"/>
  <c r="BK289" i="3"/>
  <c r="J271" i="3"/>
  <c r="J502" i="2"/>
  <c r="J254" i="2"/>
  <c r="J251" i="3"/>
  <c r="BK305" i="3"/>
  <c r="BK115" i="3"/>
  <c r="J346" i="2"/>
  <c r="BK92" i="2"/>
  <c r="BK203" i="2"/>
  <c r="J118" i="3"/>
  <c r="BK322" i="3"/>
  <c r="J473" i="2"/>
  <c r="J374" i="2"/>
  <c r="J377" i="2"/>
  <c r="BK422" i="3"/>
  <c r="BK287" i="3"/>
  <c r="BK92" i="4"/>
  <c r="J276" i="2"/>
  <c r="BK466" i="2"/>
  <c r="J260" i="2"/>
  <c r="BK131" i="2"/>
  <c r="J141" i="3"/>
  <c r="BK447" i="3"/>
  <c r="J88" i="4"/>
  <c r="BK249" i="2"/>
  <c r="BK394" i="2"/>
  <c r="J310" i="2"/>
  <c r="J394" i="2"/>
  <c r="J377" i="3"/>
  <c r="BK300" i="3"/>
  <c r="BK314" i="2"/>
  <c r="J313" i="3"/>
  <c r="BK215" i="3"/>
  <c r="BK349" i="3"/>
  <c r="BK461" i="2"/>
  <c r="BK141" i="3"/>
  <c r="J438" i="2"/>
  <c r="BK476" i="2"/>
  <c r="J383" i="2"/>
  <c r="BK401" i="3"/>
  <c r="J451" i="3"/>
  <c r="J441" i="2"/>
  <c r="J230" i="2"/>
  <c r="J426" i="2"/>
  <c r="BK366" i="3"/>
  <c r="BK88" i="3"/>
  <c r="J91" i="3"/>
  <c r="BK358" i="2"/>
  <c r="J307" i="2"/>
  <c r="BK363" i="2"/>
  <c r="J259" i="3"/>
  <c r="BK329" i="3"/>
  <c r="J97" i="4"/>
  <c r="BK441" i="2"/>
  <c r="J125" i="2"/>
  <c r="J255" i="3"/>
  <c r="BK94" i="3"/>
  <c r="BK274" i="3"/>
  <c r="BK285" i="3"/>
  <c r="BK137" i="2"/>
  <c r="BK494" i="2"/>
  <c r="BK247" i="3"/>
  <c r="BK369" i="3"/>
  <c r="BK313" i="3"/>
  <c r="BK108" i="2"/>
  <c r="BK339" i="2"/>
  <c r="BK377" i="3"/>
  <c r="BK208" i="3"/>
  <c r="J460" i="3"/>
  <c r="BK90" i="4"/>
  <c r="J444" i="3"/>
  <c r="BK444" i="3"/>
  <c r="J506" i="2"/>
  <c r="J108" i="2"/>
  <c r="BK259" i="3"/>
  <c r="J342" i="2"/>
  <c r="BK227" i="2"/>
  <c r="J104" i="2"/>
  <c r="J381" i="3"/>
  <c r="BK118" i="3"/>
  <c r="BK153" i="3"/>
  <c r="J408" i="2"/>
  <c r="J144" i="2"/>
  <c r="J131" i="2"/>
  <c r="J117" i="2"/>
  <c r="J94" i="3"/>
  <c r="BK171" i="3"/>
  <c r="BK396" i="3"/>
  <c r="BK99" i="4"/>
  <c r="BK117" i="2"/>
  <c r="J137" i="2"/>
  <c r="BK506" i="2"/>
  <c r="BK175" i="3"/>
  <c r="J310" i="3"/>
  <c r="BK267" i="3"/>
  <c r="BK483" i="2"/>
  <c r="J224" i="2"/>
  <c r="BK191" i="2"/>
  <c r="BK405" i="2"/>
  <c r="BK439" i="3"/>
  <c r="BK308" i="3"/>
  <c r="BK335" i="3"/>
  <c r="BK205" i="3"/>
  <c r="BK161" i="3"/>
  <c r="J449" i="2"/>
  <c r="J140" i="2"/>
  <c r="J357" i="3"/>
  <c r="J263" i="3"/>
  <c r="BK132" i="3"/>
  <c r="J446" i="2"/>
  <c r="J518" i="2"/>
  <c r="J164" i="3"/>
  <c r="BK157" i="3"/>
  <c r="BK199" i="3"/>
  <c r="BK271" i="3"/>
  <c r="J175" i="3"/>
  <c r="J86" i="4"/>
  <c r="BK187" i="2"/>
  <c r="BK377" i="2"/>
  <c r="BK481" i="2"/>
  <c r="J121" i="2"/>
  <c r="BK479" i="2"/>
  <c r="J132" i="3"/>
  <c r="BK281" i="3"/>
  <c r="BK431" i="3"/>
  <c r="BK86" i="4"/>
  <c r="BK438" i="2"/>
  <c r="BK307" i="2"/>
  <c r="J331" i="2"/>
  <c r="J369" i="3"/>
  <c r="BK97" i="3"/>
  <c r="J97" i="3"/>
  <c r="BK97" i="4"/>
  <c r="BK144" i="2"/>
  <c r="BK386" i="2"/>
  <c r="BK342" i="2"/>
  <c r="J447" i="3"/>
  <c r="BK196" i="3"/>
  <c r="J161" i="3"/>
  <c r="P94" i="4" l="1"/>
  <c r="R91" i="2"/>
  <c r="R404" i="2"/>
  <c r="BK334" i="2"/>
  <c r="J334" i="2" s="1"/>
  <c r="J62" i="2" s="1"/>
  <c r="BK353" i="2"/>
  <c r="J353" i="2"/>
  <c r="J63" i="2" s="1"/>
  <c r="R362" i="2"/>
  <c r="BK489" i="2"/>
  <c r="J489" i="2" s="1"/>
  <c r="J66" i="2" s="1"/>
  <c r="T510" i="2"/>
  <c r="T509" i="2"/>
  <c r="T87" i="3"/>
  <c r="R400" i="3"/>
  <c r="T334" i="2"/>
  <c r="T353" i="2"/>
  <c r="P362" i="2"/>
  <c r="P489" i="2"/>
  <c r="BK510" i="2"/>
  <c r="J510" i="2"/>
  <c r="J69" i="2"/>
  <c r="T317" i="3"/>
  <c r="BK400" i="3"/>
  <c r="J400" i="3" s="1"/>
  <c r="J64" i="3" s="1"/>
  <c r="R334" i="2"/>
  <c r="R353" i="2"/>
  <c r="BK362" i="2"/>
  <c r="J362" i="2"/>
  <c r="J64" i="2" s="1"/>
  <c r="R489" i="2"/>
  <c r="P317" i="3"/>
  <c r="P400" i="3"/>
  <c r="BK85" i="4"/>
  <c r="BK91" i="2"/>
  <c r="BK404" i="2"/>
  <c r="J404" i="2"/>
  <c r="J65" i="2" s="1"/>
  <c r="T489" i="2"/>
  <c r="P510" i="2"/>
  <c r="P509" i="2" s="1"/>
  <c r="T91" i="2"/>
  <c r="P404" i="2"/>
  <c r="R510" i="2"/>
  <c r="R509" i="2"/>
  <c r="BK87" i="3"/>
  <c r="J87" i="3"/>
  <c r="J61" i="3" s="1"/>
  <c r="R317" i="3"/>
  <c r="T400" i="3"/>
  <c r="P85" i="4"/>
  <c r="P84" i="4"/>
  <c r="P83" i="4"/>
  <c r="AU57" i="1" s="1"/>
  <c r="BK94" i="4"/>
  <c r="J94" i="4" s="1"/>
  <c r="J62" i="4" s="1"/>
  <c r="T94" i="4"/>
  <c r="P334" i="2"/>
  <c r="P353" i="2"/>
  <c r="T362" i="2"/>
  <c r="P87" i="3"/>
  <c r="P86" i="3" s="1"/>
  <c r="P85" i="3" s="1"/>
  <c r="AU56" i="1" s="1"/>
  <c r="BK317" i="3"/>
  <c r="J317" i="3"/>
  <c r="J62" i="3"/>
  <c r="P372" i="3"/>
  <c r="T372" i="3"/>
  <c r="R85" i="4"/>
  <c r="P91" i="2"/>
  <c r="P90" i="2" s="1"/>
  <c r="P89" i="2" s="1"/>
  <c r="AU55" i="1" s="1"/>
  <c r="T404" i="2"/>
  <c r="R87" i="3"/>
  <c r="R86" i="3" s="1"/>
  <c r="R85" i="3" s="1"/>
  <c r="BK372" i="3"/>
  <c r="J372" i="3" s="1"/>
  <c r="J63" i="3" s="1"/>
  <c r="R372" i="3"/>
  <c r="T85" i="4"/>
  <c r="T84" i="4"/>
  <c r="T83" i="4" s="1"/>
  <c r="R94" i="4"/>
  <c r="BK505" i="2"/>
  <c r="J505" i="2" s="1"/>
  <c r="J67" i="2" s="1"/>
  <c r="BK101" i="4"/>
  <c r="J101" i="4"/>
  <c r="J63" i="4"/>
  <c r="BK459" i="3"/>
  <c r="J459" i="3" s="1"/>
  <c r="J65" i="3" s="1"/>
  <c r="J77" i="4"/>
  <c r="BE97" i="4"/>
  <c r="BE99" i="4"/>
  <c r="J80" i="4"/>
  <c r="BK86" i="3"/>
  <c r="BK85" i="3" s="1"/>
  <c r="J85" i="3" s="1"/>
  <c r="J30" i="3" s="1"/>
  <c r="F55" i="4"/>
  <c r="BE90" i="4"/>
  <c r="BE95" i="4"/>
  <c r="E73" i="4"/>
  <c r="BE86" i="4"/>
  <c r="BE88" i="4"/>
  <c r="BE92" i="4"/>
  <c r="BE102" i="4"/>
  <c r="BK509" i="2"/>
  <c r="J509" i="2" s="1"/>
  <c r="J68" i="2" s="1"/>
  <c r="F55" i="3"/>
  <c r="BE103" i="3"/>
  <c r="BE168" i="3"/>
  <c r="BE196" i="3"/>
  <c r="BE205" i="3"/>
  <c r="BE310" i="3"/>
  <c r="BE329" i="3"/>
  <c r="BE335" i="3"/>
  <c r="BE341" i="3"/>
  <c r="BE381" i="3"/>
  <c r="BE401" i="3"/>
  <c r="BE447" i="3"/>
  <c r="BE451" i="3"/>
  <c r="BE455" i="3"/>
  <c r="BE460" i="3"/>
  <c r="J79" i="3"/>
  <c r="BE106" i="3"/>
  <c r="BE112" i="3"/>
  <c r="BE122" i="3"/>
  <c r="BE146" i="3"/>
  <c r="BE171" i="3"/>
  <c r="BE223" i="3"/>
  <c r="BE235" i="3"/>
  <c r="BE318" i="3"/>
  <c r="BE369" i="3"/>
  <c r="BE141" i="3"/>
  <c r="BE164" i="3"/>
  <c r="BE178" i="3"/>
  <c r="BE181" i="3"/>
  <c r="BE193" i="3"/>
  <c r="BE199" i="3"/>
  <c r="BE211" i="3"/>
  <c r="BE255" i="3"/>
  <c r="BE267" i="3"/>
  <c r="BE366" i="3"/>
  <c r="BE422" i="3"/>
  <c r="BE439" i="3"/>
  <c r="BE126" i="3"/>
  <c r="BE153" i="3"/>
  <c r="BE184" i="3"/>
  <c r="BE208" i="3"/>
  <c r="BE231" i="3"/>
  <c r="BE239" i="3"/>
  <c r="BE386" i="3"/>
  <c r="BE431" i="3"/>
  <c r="BE444" i="3"/>
  <c r="J91" i="2"/>
  <c r="J61" i="2"/>
  <c r="BE91" i="3"/>
  <c r="BE94" i="3"/>
  <c r="BE100" i="3"/>
  <c r="BE109" i="3"/>
  <c r="BE115" i="3"/>
  <c r="BE132" i="3"/>
  <c r="BE161" i="3"/>
  <c r="BE219" i="3"/>
  <c r="BE227" i="3"/>
  <c r="BE271" i="3"/>
  <c r="BE274" i="3"/>
  <c r="BE278" i="3"/>
  <c r="BE373" i="3"/>
  <c r="BE396" i="3"/>
  <c r="BE415" i="3"/>
  <c r="BE97" i="3"/>
  <c r="BE202" i="3"/>
  <c r="BE215" i="3"/>
  <c r="BE247" i="3"/>
  <c r="BE281" i="3"/>
  <c r="BE345" i="3"/>
  <c r="BE349" i="3"/>
  <c r="BE407" i="3"/>
  <c r="BE88" i="3"/>
  <c r="BE157" i="3"/>
  <c r="BE175" i="3"/>
  <c r="BE187" i="3"/>
  <c r="BE190" i="3"/>
  <c r="BE243" i="3"/>
  <c r="BE251" i="3"/>
  <c r="BE259" i="3"/>
  <c r="BE263" i="3"/>
  <c r="BE285" i="3"/>
  <c r="BE305" i="3"/>
  <c r="BE313" i="3"/>
  <c r="BE322" i="3"/>
  <c r="BE353" i="3"/>
  <c r="BE357" i="3"/>
  <c r="BE377" i="3"/>
  <c r="BE391" i="3"/>
  <c r="BE435" i="3"/>
  <c r="E48" i="3"/>
  <c r="BE118" i="3"/>
  <c r="BE287" i="3"/>
  <c r="BE289" i="3"/>
  <c r="BE294" i="3"/>
  <c r="BE297" i="3"/>
  <c r="BE300" i="3"/>
  <c r="BE308" i="3"/>
  <c r="BE96" i="2"/>
  <c r="BE121" i="2"/>
  <c r="BE137" i="2"/>
  <c r="BE152" i="2"/>
  <c r="BE176" i="2"/>
  <c r="BE214" i="2"/>
  <c r="BE339" i="2"/>
  <c r="BE389" i="2"/>
  <c r="BE473" i="2"/>
  <c r="E48" i="2"/>
  <c r="BE191" i="2"/>
  <c r="BE224" i="2"/>
  <c r="BE270" i="2"/>
  <c r="BE363" i="2"/>
  <c r="BE380" i="2"/>
  <c r="BE431" i="2"/>
  <c r="BE433" i="2"/>
  <c r="BE461" i="2"/>
  <c r="BE464" i="2"/>
  <c r="BE466" i="2"/>
  <c r="BE476" i="2"/>
  <c r="J52" i="2"/>
  <c r="BE100" i="2"/>
  <c r="BE147" i="2"/>
  <c r="BE187" i="2"/>
  <c r="BE276" i="2"/>
  <c r="BE346" i="2"/>
  <c r="BE354" i="2"/>
  <c r="BE358" i="2"/>
  <c r="BE374" i="2"/>
  <c r="BE377" i="2"/>
  <c r="BE386" i="2"/>
  <c r="BE394" i="2"/>
  <c r="BE449" i="2"/>
  <c r="BE104" i="2"/>
  <c r="BE108" i="2"/>
  <c r="BE117" i="2"/>
  <c r="BE203" i="2"/>
  <c r="BE243" i="2"/>
  <c r="BE282" i="2"/>
  <c r="BE321" i="2"/>
  <c r="BE342" i="2"/>
  <c r="BE399" i="2"/>
  <c r="BE405" i="2"/>
  <c r="BE408" i="2"/>
  <c r="BE441" i="2"/>
  <c r="BE444" i="2"/>
  <c r="BE455" i="2"/>
  <c r="BE483" i="2"/>
  <c r="BE498" i="2"/>
  <c r="BE506" i="2"/>
  <c r="BE511" i="2"/>
  <c r="F86" i="2"/>
  <c r="BE195" i="2"/>
  <c r="BE227" i="2"/>
  <c r="BE307" i="2"/>
  <c r="BE310" i="2"/>
  <c r="BE371" i="2"/>
  <c r="BE458" i="2"/>
  <c r="BE481" i="2"/>
  <c r="BE490" i="2"/>
  <c r="BE131" i="2"/>
  <c r="BE144" i="2"/>
  <c r="BE285" i="2"/>
  <c r="BE335" i="2"/>
  <c r="BE423" i="2"/>
  <c r="BE435" i="2"/>
  <c r="BE452" i="2"/>
  <c r="BE502" i="2"/>
  <c r="BE92" i="2"/>
  <c r="BE140" i="2"/>
  <c r="BE199" i="2"/>
  <c r="BE265" i="2"/>
  <c r="BE331" i="2"/>
  <c r="BE411" i="2"/>
  <c r="BE414" i="2"/>
  <c r="BE417" i="2"/>
  <c r="BE420" i="2"/>
  <c r="BE426" i="2"/>
  <c r="BE428" i="2"/>
  <c r="BE479" i="2"/>
  <c r="BE486" i="2"/>
  <c r="BE494" i="2"/>
  <c r="BE125" i="2"/>
  <c r="BE230" i="2"/>
  <c r="BE237" i="2"/>
  <c r="BE249" i="2"/>
  <c r="BE254" i="2"/>
  <c r="BE260" i="2"/>
  <c r="BE314" i="2"/>
  <c r="BE383" i="2"/>
  <c r="BE438" i="2"/>
  <c r="BE446" i="2"/>
  <c r="BE469" i="2"/>
  <c r="BE515" i="2"/>
  <c r="BE518" i="2"/>
  <c r="J34" i="4"/>
  <c r="AW57" i="1"/>
  <c r="J34" i="2"/>
  <c r="AW55" i="1" s="1"/>
  <c r="F34" i="2"/>
  <c r="BA55" i="1"/>
  <c r="F37" i="2"/>
  <c r="BD55" i="1"/>
  <c r="F34" i="3"/>
  <c r="BA56" i="1" s="1"/>
  <c r="F34" i="4"/>
  <c r="BA57" i="1" s="1"/>
  <c r="F37" i="4"/>
  <c r="BD57" i="1"/>
  <c r="F36" i="4"/>
  <c r="BC57" i="1"/>
  <c r="F35" i="3"/>
  <c r="BB56" i="1" s="1"/>
  <c r="F35" i="4"/>
  <c r="BB57" i="1" s="1"/>
  <c r="F37" i="3"/>
  <c r="BD56" i="1" s="1"/>
  <c r="J34" i="3"/>
  <c r="AW56" i="1"/>
  <c r="F36" i="3"/>
  <c r="BC56" i="1" s="1"/>
  <c r="F36" i="2"/>
  <c r="BC55" i="1" s="1"/>
  <c r="F35" i="2"/>
  <c r="BB55" i="1"/>
  <c r="R84" i="4" l="1"/>
  <c r="R83" i="4"/>
  <c r="T90" i="2"/>
  <c r="T89" i="2" s="1"/>
  <c r="BK84" i="4"/>
  <c r="J84" i="4"/>
  <c r="J60" i="4"/>
  <c r="T86" i="3"/>
  <c r="T85" i="3" s="1"/>
  <c r="BK90" i="2"/>
  <c r="J90" i="2"/>
  <c r="J60" i="2" s="1"/>
  <c r="R90" i="2"/>
  <c r="R89" i="2" s="1"/>
  <c r="J85" i="4"/>
  <c r="J61" i="4"/>
  <c r="AG56" i="1"/>
  <c r="J86" i="3"/>
  <c r="J60" i="3"/>
  <c r="J59" i="3"/>
  <c r="F33" i="3"/>
  <c r="AZ56" i="1" s="1"/>
  <c r="AU54" i="1"/>
  <c r="J33" i="4"/>
  <c r="AV57" i="1" s="1"/>
  <c r="AT57" i="1" s="1"/>
  <c r="F33" i="2"/>
  <c r="AZ55" i="1" s="1"/>
  <c r="J33" i="2"/>
  <c r="AV55" i="1" s="1"/>
  <c r="AT55" i="1" s="1"/>
  <c r="BA54" i="1"/>
  <c r="W30" i="1" s="1"/>
  <c r="BC54" i="1"/>
  <c r="AY54" i="1" s="1"/>
  <c r="BB54" i="1"/>
  <c r="W31" i="1"/>
  <c r="J33" i="3"/>
  <c r="AV56" i="1"/>
  <c r="AT56" i="1"/>
  <c r="AN56" i="1" s="1"/>
  <c r="BD54" i="1"/>
  <c r="W33" i="1" s="1"/>
  <c r="F33" i="4"/>
  <c r="AZ57" i="1"/>
  <c r="BK89" i="2" l="1"/>
  <c r="J89" i="2"/>
  <c r="BK83" i="4"/>
  <c r="J83" i="4"/>
  <c r="J39" i="3"/>
  <c r="J30" i="2"/>
  <c r="AG55" i="1" s="1"/>
  <c r="J30" i="4"/>
  <c r="AG57" i="1" s="1"/>
  <c r="AX54" i="1"/>
  <c r="AZ54" i="1"/>
  <c r="AV54" i="1"/>
  <c r="AK29" i="1" s="1"/>
  <c r="AW54" i="1"/>
  <c r="AK30" i="1"/>
  <c r="W32" i="1"/>
  <c r="J39" i="2" l="1"/>
  <c r="J39" i="4"/>
  <c r="J59" i="4"/>
  <c r="J59" i="2"/>
  <c r="AN55" i="1"/>
  <c r="AN57" i="1"/>
  <c r="W29" i="1"/>
  <c r="AT54" i="1"/>
  <c r="AG54" i="1"/>
  <c r="AK26" i="1"/>
  <c r="AK35" i="1"/>
  <c r="AN54" i="1" l="1"/>
</calcChain>
</file>

<file path=xl/sharedStrings.xml><?xml version="1.0" encoding="utf-8"?>
<sst xmlns="http://schemas.openxmlformats.org/spreadsheetml/2006/main" count="7823" uniqueCount="1510">
  <si>
    <t>Export Komplet</t>
  </si>
  <si>
    <t>VZ</t>
  </si>
  <si>
    <t>2.0</t>
  </si>
  <si>
    <t>ZAMOK</t>
  </si>
  <si>
    <t>False</t>
  </si>
  <si>
    <t>{60c9a476-d92c-4ad4-b26f-f8e202200b14}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</si>
  <si>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</si>
  <si>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</si>
  <si>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</si>
  <si>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</si>
  <si>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</si>
  <si>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</si>
  <si>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</si>
  <si>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</si>
  <si>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2024_04_PM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</si>
  <si>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</si>
  <si>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</si>
  <si>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CHRASTAVA_ SPLASK_ KANALIZACE_ UL.RICHTRUV_ VRCH_R3</t>
  </si>
  <si>
    <t>KSO:</t>
  </si>
  <si>
    <t>827 21 51</t>
  </si>
  <si>
    <t>CC-CZ:</t>
  </si>
  <si>
    <t>222</t>
  </si>
  <si>
    <t>Místo:</t>
  </si>
  <si>
    <t>Chrastava</t>
  </si>
  <si>
    <t>Datum:</t>
  </si>
  <si>
    <t>Zadavatel:</t>
  </si>
  <si>
    <t>IČ:</t>
  </si>
  <si>
    <t xml:space="preserve"> 00262871</t>
  </si>
  <si>
    <t>Město Chrastava, nám.1.máje 1, 463 31 Chrastava</t>
  </si>
  <si>
    <t>DIČ:</t>
  </si>
  <si>
    <t xml:space="preserve"> CZ00262871</t>
  </si>
  <si>
    <t>Uchazeč:</t>
  </si>
  <si>
    <t>Vyplň údaj</t>
  </si>
  <si>
    <t>Projektant:</t>
  </si>
  <si>
    <t>04898036</t>
  </si>
  <si>
    <t>ATELIER VH  s.r.o.</t>
  </si>
  <si>
    <t>CZ04898036</t>
  </si>
  <si>
    <t>True</t>
  </si>
  <si>
    <t>Zpracovatel:</t>
  </si>
  <si>
    <t xml:space="preserve"> </t>
  </si>
  <si>
    <t>Poznámka:</t>
  </si>
  <si>
    <t xml:space="preserve">Soupis prací je sestaven za využití položek Cenové soustavy ÚRS. Cenové a technické podmínky položek Cenové soustavy ÚRS, které nejsou uvedeny v soupisu prací (tzv.úvodní části katalogů) jsu neomezeně dálkově k dispozici na www.cs-urs.cz. Položky soupisu prací, které nemají ve sloupci "Cenová soustava" uveden žádný údaj, nepochází z Cenové soustavy ÚRS_x000D_
Je-li v kontrolním rozpočtu nebo v soupisu prací uvedena v kolonce ,,Název položky" obchodní značka jakéhokoliv materiálu nebo výrobku, má tento název pouze informativní charakter._x000D_
Pro ocenění a následně pro realizaci je možné použít i jiný materiál nebo výrobek, který má srovnatelné nebo lepší užitné vlastnosti a odpovídá požadavkům dokumentace.Soupis prací je sestaven za využití položek Cenové soustavy ÚRS. Cenové a technické podmínky položek Cenové soustavy ÚRS, které nejsou uvedeny v soupisu prací (tzv.úvodní části katalogů) jsu neomezeně dálkově k dispozici na www.cs-urs.cz. Položky soupisu prací, které nemají ve sloupci "Cenová soustava" uveden žádný údaj, nepochází z Cenové soustavy ÚRS_x000D_
Je-li v kontrolním rozpočtu nebo v soupisu prací uvedena v kolonce ,,Název položky" obchodní značka jakéhokoliv materiálu nebo výrobku, má tento název pouze informativní charakter._x000D_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</si>
  <si>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</si>
  <si>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</si>
  <si>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</si>
  <si>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</si>
  <si>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</si>
  <si>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</si>
  <si>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</si>
  <si>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</si>
  <si>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</si>
  <si>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</si>
  <si>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</si>
  <si>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</si>
  <si>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</si>
  <si>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</si>
  <si>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</si>
  <si>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</si>
  <si>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</si>
  <si>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</si>
  <si>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</si>
  <si>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</si>
  <si>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</si>
  <si>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</si>
  <si>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</si>
  <si>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</si>
  <si>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</si>
  <si>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</si>
  <si>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</si>
  <si>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</si>
  <si>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</si>
  <si>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</si>
  <si>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</si>
  <si>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</si>
  <si>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</si>
  <si>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/>
  </si>
  <si>
    <t>D</t>
  </si>
  <si>
    <t>0</t>
  </si>
  <si>
    <t>###NOIMPORT###</t>
  </si>
  <si>
    <t>IMPORT</t>
  </si>
  <si>
    <t>{00000000-0000-0000-0000-000000000000}</t>
  </si>
  <si>
    <t>/</t>
  </si>
  <si>
    <t>01</t>
  </si>
  <si>
    <t xml:space="preserve">IO 01  SPLASKOVA_ KANALIZACE  </t>
  </si>
  <si>
    <t>ING</t>
  </si>
  <si>
    <t>1</t>
  </si>
  <si>
    <t>{d8366ca8-82ff-4a1d-b425-87a7bbf1d03a}</t>
  </si>
  <si>
    <t>2</t>
  </si>
  <si>
    <t>02</t>
  </si>
  <si>
    <t>IO 02 OBNOVA POVRCHŮ</t>
  </si>
  <si>
    <t>{a91fcdac-6648-417f-a27f-28311be81701}</t>
  </si>
  <si>
    <t>822 25 72</t>
  </si>
  <si>
    <t>03</t>
  </si>
  <si>
    <t>VRN a ON_ VEDLEJŠÍ a OSTATNÍ NÁKLADY</t>
  </si>
  <si>
    <t>VON</t>
  </si>
  <si>
    <t>{8ef6eae7-0033-454d-ae4c-9feb78f3ee5d}</t>
  </si>
  <si>
    <t>827</t>
  </si>
  <si>
    <t>KRYCÍ LIST SOUPISU PRACÍ</t>
  </si>
  <si>
    <t>Objekt:</t>
  </si>
  <si>
    <t xml:space="preserve">01 - IO 01  SPLASKOVA_ KANALIZACE  </t>
  </si>
  <si>
    <t>22231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</si>
  <si>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</si>
  <si>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</si>
  <si>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</si>
  <si>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</si>
  <si>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</si>
  <si>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</si>
  <si>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</si>
  <si>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</si>
  <si>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</si>
  <si>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8 - Trubní vedení</t>
  </si>
  <si>
    <t xml:space="preserve">    9 - Ostatní konstrukce a práce, bourání</t>
  </si>
  <si>
    <t xml:space="preserve">    998 - Přesun hmot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</si>
  <si>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</si>
  <si>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</si>
  <si>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</si>
  <si>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</si>
  <si>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</si>
  <si>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</si>
  <si>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</si>
  <si>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</si>
  <si>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</si>
  <si>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</si>
  <si>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</si>
  <si>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</si>
  <si>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</si>
  <si>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</si>
  <si>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</si>
  <si>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</si>
  <si>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</si>
  <si>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</si>
  <si>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</si>
  <si>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</si>
  <si>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115001103</t>
  </si>
  <si>
    <t>Převedení vody potrubím DN přes 150 do 250</t>
  </si>
  <si>
    <t>m</t>
  </si>
  <si>
    <t>CS ÚRS 2024 01</t>
  </si>
  <si>
    <t>4</t>
  </si>
  <si>
    <t>102800588</t>
  </si>
  <si>
    <t>PP</t>
  </si>
  <si>
    <t>Převedení vody potrubím průměru DN přes 150 do 250</t>
  </si>
  <si>
    <t>Online PSC</t>
  </si>
  <si>
    <t>https://podminky.urs.cz/item/CS_URS_2024_01/115001103</t>
  </si>
  <si>
    <t>VV</t>
  </si>
  <si>
    <t>287,50-20,00</t>
  </si>
  <si>
    <t>115101201</t>
  </si>
  <si>
    <t>Čerpání vody na dopravní výšku do 10 m průměrný přítok do 500 l/min</t>
  </si>
  <si>
    <t>hod</t>
  </si>
  <si>
    <t>843088197</t>
  </si>
  <si>
    <t>Čerpání vody na dopravní výšku do 10 m s uvažovaným průměrným přítokem do 500 l/min</t>
  </si>
  <si>
    <t>https://podminky.urs.cz/item/CS_URS_2024_01/115101201</t>
  </si>
  <si>
    <t>"dle projektanta"240</t>
  </si>
  <si>
    <t>3</t>
  </si>
  <si>
    <t>115101301</t>
  </si>
  <si>
    <t>Pohotovost čerpací soupravy pro dopravní výšku do 10 m přítok do 500 l/min</t>
  </si>
  <si>
    <t>den</t>
  </si>
  <si>
    <t>1372294468</t>
  </si>
  <si>
    <t>Pohotovost záložní čerpací soupravy pro dopravní výšku do 10 m s uvažovaným průměrným přítokem do 500 l/min</t>
  </si>
  <si>
    <t>https://podminky.urs.cz/item/CS_URS_2024_01/115101301</t>
  </si>
  <si>
    <t>240/12</t>
  </si>
  <si>
    <t>119001401</t>
  </si>
  <si>
    <t>Dočasné zajištění potrubí ocelového nebo litinového DN do 200 mm</t>
  </si>
  <si>
    <t>346242670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</si>
  <si>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ocelového nebo litinového, jmenovité světlosti DN do 200 mm</t>
  </si>
  <si>
    <t>https://podminky.urs.cz/item/CS_URS_2024_01/119001401</t>
  </si>
  <si>
    <t>"vodovod DN 80" 1,10*1</t>
  </si>
  <si>
    <t>5</t>
  </si>
  <si>
    <t>119001405</t>
  </si>
  <si>
    <t>Dočasné zajištění potrubí z PE DN do 200 mm</t>
  </si>
  <si>
    <t>1888877538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</si>
  <si>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plastového, jmenovité světlosti DN do 200 mm</t>
  </si>
  <si>
    <t>https://podminky.urs.cz/item/CS_URS_2024_01/119001405</t>
  </si>
  <si>
    <t>"vodovodní přípojky d 32 " 7*1,10</t>
  </si>
  <si>
    <t>"plynovodní přípojky d32"6*1,10</t>
  </si>
  <si>
    <t>"plyn řad d63"1*1,10</t>
  </si>
  <si>
    <t>"souběh stáv.vodovod "140,00</t>
  </si>
  <si>
    <t>"souběh plyn dle projektanta d63"269,00</t>
  </si>
  <si>
    <t>Součet</t>
  </si>
  <si>
    <t>6</t>
  </si>
  <si>
    <t>119001411</t>
  </si>
  <si>
    <t>Dočasné zajištění potrubí betonového, ŽB nebo kameninového DN do 200 mm</t>
  </si>
  <si>
    <t>181376462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</si>
  <si>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do 200 mm</t>
  </si>
  <si>
    <t>https://podminky.urs.cz/item/CS_URS_2024_01/119001411</t>
  </si>
  <si>
    <t>"kanalizace DN 200" 1,10*1</t>
  </si>
  <si>
    <t>7</t>
  </si>
  <si>
    <t>119001412</t>
  </si>
  <si>
    <t>Dočasné zajištění potrubí betonového, ŽB nebo kameninového DN přes 200 do 500 mm</t>
  </si>
  <si>
    <t>-1920004669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</si>
  <si>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</si>
  <si>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https://podminky.urs.cz/item/CS_URS_2024_01/119001412</t>
  </si>
  <si>
    <t>"kanalizace DN 500 šikmo" 1,50*1,00</t>
  </si>
  <si>
    <t>8</t>
  </si>
  <si>
    <t>119001421</t>
  </si>
  <si>
    <t>Dočasné zajištění kabelů a kabelových tratí ze 3 volně ložených kabelů</t>
  </si>
  <si>
    <t>-280626049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</si>
  <si>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kabelů a kabelových tratí z volně ložených kabelů a to do 3 kabelů</t>
  </si>
  <si>
    <t>https://podminky.urs.cz/item/CS_URS_2024_01/119001421</t>
  </si>
  <si>
    <t>"řad křížení kolmo  "9*1,10</t>
  </si>
  <si>
    <t>"řad křížení šikmo"3*1,10</t>
  </si>
  <si>
    <t>9</t>
  </si>
  <si>
    <t>119003227</t>
  </si>
  <si>
    <t>Mobilní plotová zábrana vyplněná dráty výšky přes 1,5 do 2,2 m pro zabezpečení výkopu zřízení</t>
  </si>
  <si>
    <t>1411181104</t>
  </si>
  <si>
    <t>Pomocné konstrukce při zabezpečení výkopu svislé ocelové mobilní oplocení, výšky přes 1,5 do 2,2 m panely vyplněné dráty zřízení</t>
  </si>
  <si>
    <t>https://podminky.urs.cz/item/CS_URS_2024_01/119003227</t>
  </si>
  <si>
    <t>"předpoklad 4 úseky"</t>
  </si>
  <si>
    <t xml:space="preserve"> (287,50+8,00)*2+4,00*8</t>
  </si>
  <si>
    <t>10</t>
  </si>
  <si>
    <t>119003228</t>
  </si>
  <si>
    <t>Mobilní plotová zábrana vyplněná dráty výšky přes 1,5 do 2,2 m pro zabezpečení výkopu odstranění</t>
  </si>
  <si>
    <t>-1339612005</t>
  </si>
  <si>
    <t>Pomocné konstrukce při zabezpečení výkopu svislé ocelové mobilní oplocení, výšky přes 1,5 do 2,2 m panely vyplněné dráty odstranění</t>
  </si>
  <si>
    <t>https://podminky.urs.cz/item/CS_URS_2024_01/119003228</t>
  </si>
  <si>
    <t>11</t>
  </si>
  <si>
    <t>119004111</t>
  </si>
  <si>
    <t>Bezpečný vstup nebo výstup z výkopu pomocí žebříku zřízení</t>
  </si>
  <si>
    <t>758215</t>
  </si>
  <si>
    <t>Pomocné konstrukce při zabezpečení výkopu bezpečný vstup nebo výstup žebříkem zřízení</t>
  </si>
  <si>
    <t>https://podminky.urs.cz/item/CS_URS_2024_01/119004111</t>
  </si>
  <si>
    <t>" hloubka"2,75+2,10+1,10*2</t>
  </si>
  <si>
    <t>12</t>
  </si>
  <si>
    <t>119004112</t>
  </si>
  <si>
    <t>Bezpečný vstup nebo výstup z výkopu pomocí žebříku odstranění</t>
  </si>
  <si>
    <t>274975619</t>
  </si>
  <si>
    <t>Pomocné konstrukce při zabezpečení výkopu bezpečný vstup nebo výstup žebříkem odstranění</t>
  </si>
  <si>
    <t>https://podminky.urs.cz/item/CS_URS_2024_01/119004112</t>
  </si>
  <si>
    <t>13</t>
  </si>
  <si>
    <t>120001101</t>
  </si>
  <si>
    <t>Příplatek za ztížení odkopávky nebo prokopávky v blízkosti inženýrských sítí</t>
  </si>
  <si>
    <t>m3</t>
  </si>
  <si>
    <t>1881788207</t>
  </si>
  <si>
    <t>Příplatek k cenám vykopávek za ztížení vykopávky v blízkosti podzemního vedení nebo výbušnin v horninách jakékoliv třídy</t>
  </si>
  <si>
    <t>https://podminky.urs.cz/item/CS_URS_2024_01/120001101</t>
  </si>
  <si>
    <t>"silně zasíťovaná oblast 10%"696,04*0,10</t>
  </si>
  <si>
    <t>14</t>
  </si>
  <si>
    <t>132155204</t>
  </si>
  <si>
    <t>Hloubení zapažených rýh š do 2000 mm v hornině třídy těžitelnosti I skupiny 1 a 2 objem přes 100 m3 v omezeném prostoru</t>
  </si>
  <si>
    <t>-1639338319</t>
  </si>
  <si>
    <t>Hloubení zapažených rýh šířky přes 800 do 2 000 mm strojně s urovnáním dna do předepsaného profilu a spádu v omezeném prostoru v hornině třídy těžitelnosti I skupiny 1 a 2 přes 100 m3</t>
  </si>
  <si>
    <t>https://podminky.urs.cz/item/CS_URS_2024_01/132155204</t>
  </si>
  <si>
    <t>vozovka asfalt stávající  tl.410mm ,zámk.dlažba tl.250mm, dlažba vjezdy tl.430mm, zeleň 150mm</t>
  </si>
  <si>
    <t>"řad  st. 0,0000-0,1415 asfalt.komunikace, prům.hloubka 2,18m" 141,50 *1,10*(2,18-0,41)</t>
  </si>
  <si>
    <t>"řad  st.  0,1415-0,1570 zeleň, prům.hloubka 2,09m" 15,50 *1,10*(2,09-0,15)</t>
  </si>
  <si>
    <t>"řad  st.  0,1570-0,1750 dlažba, prům.hloubka 1,93m" 18,00 *1,10*(1,93-0,25)</t>
  </si>
  <si>
    <t>"řad  st.  0,1750-0,1840 zeleň, prům.hloubka 1,85m" 9,00*1,10*(1,85-0,15)</t>
  </si>
  <si>
    <t>"řad  st.  0,1840-0,1910 dlažba vjezd, prům.hloubka 1,90m" 7,00 *1,10*(1,90-0,43)</t>
  </si>
  <si>
    <t>"řad  st.  0,1910-0,1930 dlažba, prům.hloubka 1,96m" 2,00 *1,10*(1,96-0,25)</t>
  </si>
  <si>
    <t>"řad  st.  0,1930-0,2115 zeleň, prům.hloubka 2,29m" 18,50 *1,10*(2,29-0,15)</t>
  </si>
  <si>
    <t>"řad  st.  0,2115-0,2160 dlažba, prům.hloubka 2,63m" 4,50*1,10*(2,63-0,25)</t>
  </si>
  <si>
    <t>"řad  st. 0,2160-0,2875 asfalt.komunikace, prům.hloubka 2,42m" 71,50 *1,10*(2,42-0,41)</t>
  </si>
  <si>
    <t xml:space="preserve">"rozšíření šachet, asfalt.komunikace,prům.hl.2,15m" (2,00*0,50*12*2+1,10*0,50*2+1,40*0,50*2)*(2,15-0,41) </t>
  </si>
  <si>
    <t xml:space="preserve">"rozšíření šachet, asfalt.komunikace,prům.hl.2,50m" (2,00*0,50*2*2+1,10*0,50)*(2,50-0,41) </t>
  </si>
  <si>
    <t>"rozšíření šachet, zeleň,prům.hl.1,85m" (2,00*0,50*1*2)*(1,85-0,15)</t>
  </si>
  <si>
    <t xml:space="preserve">"rozšíření šachet,dlažba 50%,asfalt 50%,prům.hl.2,65m" (2,00*0,50*1 )*(2,65-0,41)+ (2,00*0,50*1 )*(2,65-0,25)  </t>
  </si>
  <si>
    <t>"prohloubení dna pro šachty " 2,00*2,00*0,30*16</t>
  </si>
  <si>
    <t>"rýhy pro drenáž" (287,50+0,75*2)*0,30*0,30</t>
  </si>
  <si>
    <t>Mezisoučet</t>
  </si>
  <si>
    <t>"ruční výkopy odpočet řad "-51,57</t>
  </si>
  <si>
    <t>"hornina tř. I - sk.2  15% "644,47*0,15</t>
  </si>
  <si>
    <t>132212221</t>
  </si>
  <si>
    <t>Hloubení zapažených rýh šířky do 2000 mm v soudržných horninách třídy těžitelnosti I skupiny 3 ručně</t>
  </si>
  <si>
    <t>1074322336</t>
  </si>
  <si>
    <t>Hloubení zapažených rýh šířky přes 800 do 2 000 mm ručně s urovnáním dna do předepsaného profilu a spádu v hornině třídy těžitelnosti I skupiny 3 soudržných</t>
  </si>
  <si>
    <t>https://podminky.urs.cz/item/CS_URS_2024_01/132212221</t>
  </si>
  <si>
    <t>"po odpočtu vrchních vrstev-asfalt .komunikace 410mm,zeleň 150mm, dlažba 250mm, vjezdy 430mm"</t>
  </si>
  <si>
    <t>"vodovodní přípojky,řad,předpokl.hl.1,50m" 1,10*5*2,00*1,09+1,10*2*2,00*1,35+1,10*1*2,00*1,25</t>
  </si>
  <si>
    <t>"plyn.řad, přípojky,předpokl.hl.1,20m"  1,10*5*2,00*0,79+1,10*1*2,00*1,05+1,10*1*2,00*0,95</t>
  </si>
  <si>
    <t>"řad křížení elektro,předpokládaná hl.0,80m "1,10*9*2,00*0,39+1,10*3*2,00*0,65</t>
  </si>
  <si>
    <t>"kanalizace DN 200, hl.1,50m"1,10*1*2,00*1,09</t>
  </si>
  <si>
    <t>"kanalizace DN 500, hl.1,95m"1,10*1*2,00*1,54</t>
  </si>
  <si>
    <t>"hornina tř.I-sk.3  pro ruční výkop uvažováno 50% "51,57*0,50</t>
  </si>
  <si>
    <t>16</t>
  </si>
  <si>
    <t>132255204</t>
  </si>
  <si>
    <t>Hloubení zapažených rýh š do 2000 mm v hornině třídy těžitelnosti I skupiny 3 objem přes 100 m3 v omezeném prostoru</t>
  </si>
  <si>
    <t>-1279376152</t>
  </si>
  <si>
    <t>Hloubení zapažených rýh šířky přes 800 do 2 000 mm strojně s urovnáním dna do předepsaného profilu a spádu v omezeném prostoru v hornině třídy těžitelnosti I skupiny 3 přes 100 m3</t>
  </si>
  <si>
    <t>https://podminky.urs.cz/item/CS_URS_2024_01/132255204</t>
  </si>
  <si>
    <t>"hornina tř. I - sk.3 35% "644,47*0,35</t>
  </si>
  <si>
    <t>17</t>
  </si>
  <si>
    <t>132312221</t>
  </si>
  <si>
    <t>Hloubení zapažených rýh šířky do 2000 mm v soudržných horninách třídy těžitelnosti II skupiny 4 ručně</t>
  </si>
  <si>
    <t>-1693542984</t>
  </si>
  <si>
    <t>Hloubení zapažených rýh šířky přes 800 do 2 000 mm ručně s urovnáním dna do předepsaného profilu a spádu v hornině třídy těžitelnosti II skupiny 4 soudržných</t>
  </si>
  <si>
    <t>https://podminky.urs.cz/item/CS_URS_2024_01/132312221</t>
  </si>
  <si>
    <t>"hornina tř.II-sk.4  pro ruční výkop uvažováno 50% "51,57*0,50</t>
  </si>
  <si>
    <t>18</t>
  </si>
  <si>
    <t>132355204</t>
  </si>
  <si>
    <t>Hloubení zapažených rýh š do 2000 mm v hornině třídy těžitelnosti II skupiny 4 objem přes 100 m3 v omezeném prostoru</t>
  </si>
  <si>
    <t>1105554041</t>
  </si>
  <si>
    <t>Hloubení zapažených rýh šířky přes 800 do 2 000 mm strojně s urovnáním dna do předepsaného profilu a spádu v omezeném prostoru v hornině třídy těžitelnosti II skupiny 4 přes 100 m3</t>
  </si>
  <si>
    <t>https://podminky.urs.cz/item/CS_URS_2024_01/132355204</t>
  </si>
  <si>
    <t>"hornina tř. II - sk.4 30% "644,47*0,30</t>
  </si>
  <si>
    <t>19</t>
  </si>
  <si>
    <t>132455204</t>
  </si>
  <si>
    <t>Hloubení zapažených rýh š do 2000 mm v hornině třídy těžitelnosti II skupiny 5 objem přes 100 m3 v omezeném prostoru</t>
  </si>
  <si>
    <t>-787176848</t>
  </si>
  <si>
    <t>Hloubení zapažených rýh šířky přes 800 do 2 000 mm strojně s urovnáním dna do předepsaného profilu a spádu v omezeném prostoru v hornině třídy těžitelnosti II skupiny 5 přes 100 m3</t>
  </si>
  <si>
    <t>https://podminky.urs.cz/item/CS_URS_2024_01/132455204</t>
  </si>
  <si>
    <t>"hornina tř. II - sk.5 20% "644,47*0,20</t>
  </si>
  <si>
    <t>20</t>
  </si>
  <si>
    <t>151811131</t>
  </si>
  <si>
    <t>Osazení pažicího boxu hl výkopu do 4 m š do 1,2 m</t>
  </si>
  <si>
    <t>m2</t>
  </si>
  <si>
    <t>946543190</t>
  </si>
  <si>
    <t>Zřízení pažicích boxů pro pažení a rozepření stěn rýh podzemního vedení hloubka výkopu do 4 m, šířka do 1,2 m</t>
  </si>
  <si>
    <t>https://podminky.urs.cz/item/CS_URS_2024_01/151811131</t>
  </si>
  <si>
    <t>"uvažováno oboustranné pažení"</t>
  </si>
  <si>
    <t>"řad  st. 0,0000-0,2875,prům.hl.2,18" 287,50*2,18*2</t>
  </si>
  <si>
    <t xml:space="preserve">"odpočet šachet" </t>
  </si>
  <si>
    <t>"rozšíření šachet, asfalt.komunikace,prům.hl.2,15m" -(2,00*12*2+1,10*2+1,40*2)* 2,15</t>
  </si>
  <si>
    <t>"rozšíření šachet, asfalt.komunikace,prům.hl.2,50m" -(2,00*2*2+1,10)* 2,50</t>
  </si>
  <si>
    <t xml:space="preserve">"rozšíření šachet, zeleň,prům.hl.1,85m"-(2,00*1*2)* 1,85 </t>
  </si>
  <si>
    <t xml:space="preserve">"rozšíření šachet,dlažba 50%,asfalt 50%,prům.hl.2,65m"- (2,00*1*2 )* 2,65 </t>
  </si>
  <si>
    <t>151811132</t>
  </si>
  <si>
    <t>Osazení pažicího boxu hl výkopu do 4 m š přes 1,2 do 2,5 m</t>
  </si>
  <si>
    <t>-1465445894</t>
  </si>
  <si>
    <t>Zřízení pažicích boxů pro pažení a rozepření stěn rýh podzemního vedení hloubka výkopu do 4 m, šířka přes 1,2 do 2,5 m</t>
  </si>
  <si>
    <t>https://podminky.urs.cz/item/CS_URS_2024_01/151811132</t>
  </si>
  <si>
    <t>"rozšíření šachet, asfalt.komunikace,prům.hl.2,15m" (2,00*12*2+1,10*2+1,40*2)* 2,15</t>
  </si>
  <si>
    <t>"rozšíření šachet, asfalt.komunikace,prům.hl.2,50m" (2,00*2*2+1,10)* 2,50</t>
  </si>
  <si>
    <t xml:space="preserve">"rozšíření šachet, zeleň,prům.hl.1,85m" (2,00*1*2)* 1,85 </t>
  </si>
  <si>
    <t xml:space="preserve">"rozšíření šachet,dlažba 50%,asfalt 50%,prům.hl.2,65m" (2,00*2 )* 2,65 </t>
  </si>
  <si>
    <t>"prohloubení dna pro šachty " 2,00*0,30*16*2+1,40*0,30*2+1,10*0,30*3</t>
  </si>
  <si>
    <t>22</t>
  </si>
  <si>
    <t>151811231</t>
  </si>
  <si>
    <t>Odstranění pažicího boxu hl výkopu do 4 m š do 1,2 m</t>
  </si>
  <si>
    <t>-101747657</t>
  </si>
  <si>
    <t>Odstranění pažicích boxů pro pažení a rozepření stěn rýh podzemního vedení hloubka výkopu do 4 m, šířka do 1,2 m</t>
  </si>
  <si>
    <t>https://podminky.urs.cz/item/CS_URS_2024_01/151811231</t>
  </si>
  <si>
    <t>23</t>
  </si>
  <si>
    <t>151811232</t>
  </si>
  <si>
    <t>Odstranění pažicího boxu hl výkopu do 4 m š přes 1,2 do 2,5 m</t>
  </si>
  <si>
    <t>852522343</t>
  </si>
  <si>
    <t>Odstranění pažicích boxů pro pažení a rozepření stěn rýh podzemního vedení hloubka výkopu do 4 m, šířka přes 1,2 do 2,5 m</t>
  </si>
  <si>
    <t>https://podminky.urs.cz/item/CS_URS_2024_01/151811232</t>
  </si>
  <si>
    <t>24</t>
  </si>
  <si>
    <t>162551108</t>
  </si>
  <si>
    <t>Vodorovné přemístění přes 2 500 do 3000 m výkopku/sypaniny z horniny třídy těžitelnosti I skupiny 1 až 3</t>
  </si>
  <si>
    <t>1257001619</t>
  </si>
  <si>
    <t>Vodorovné přemístění výkopku nebo sypaniny po suchu na obvyklém dopravním prostředku, bez naložení výkopku, avšak se složením bez rozhrnutí z horniny třídy těžitelnosti I skupiny 1 až 3 na vzdálenost přes 2 500 do 3 000 m</t>
  </si>
  <si>
    <t>https://podminky.urs.cz/item/CS_URS_2024_01/162551108</t>
  </si>
  <si>
    <t>"zemina z výkopu na mezi skládku celkem 119,23, II.tř. 15%, III.tř.35%" 119,23*0,50</t>
  </si>
  <si>
    <t>"vytříděná zemina z mezikládky zpět na zásyp 50% z celkového zásypu 119,23"119,23*0,50</t>
  </si>
  <si>
    <t>"odvoz z meziskládky nakupovaný materiál na zásyp,obsyp, lože"278,20+152,37+48,49</t>
  </si>
  <si>
    <t>25</t>
  </si>
  <si>
    <t>162551128</t>
  </si>
  <si>
    <t>Vodorovné přemístění přes 2 500 do 3000 m výkopku/sypaniny z horniny třídy těžitelnosti II skupiny 4 a 5</t>
  </si>
  <si>
    <t>-112073038</t>
  </si>
  <si>
    <t>Vodorovné přemístění výkopku nebo sypaniny po suchu na obvyklém dopravním prostředku, bez naložení výkopku, avšak se složením bez rozhrnutí z horniny třídy těžitelnosti II skupiny 4 a 5 na vzdálenost přes 2 500 do 3 000 m</t>
  </si>
  <si>
    <t>https://podminky.urs.cz/item/CS_URS_2024_01/162551128</t>
  </si>
  <si>
    <t>"zemina z výkopu na mezi skládku celkem 119,23,uvažováno IV.tř. 50% na zpětný zásyp" 119,23*0,50</t>
  </si>
  <si>
    <t>26</t>
  </si>
  <si>
    <t>162751117</t>
  </si>
  <si>
    <t>Vodorovné přemístění přes 9 000 do 10000 m výkopku/sypaniny z horniny třídy těžitelnosti I skupiny 1 až 3</t>
  </si>
  <si>
    <t>-1789674761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</si>
  <si>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</si>
  <si>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https://podminky.urs.cz/item/CS_URS_2024_01/162751117</t>
  </si>
  <si>
    <t>"zemina výkop tř.II a III  celkem" 696,40*0,50</t>
  </si>
  <si>
    <t>"odpočet zeminy na zásyp tř.II 15%, tř.III.35% z119,23m3"-119,23*0,50</t>
  </si>
  <si>
    <t>27</t>
  </si>
  <si>
    <t>162751119</t>
  </si>
  <si>
    <t>Příplatek k vodorovnému přemístění výkopku/sypaniny z horniny třídy těžitelnosti I skupiny 1 až 3 ZKD 1000 m přes 10000 m</t>
  </si>
  <si>
    <t>-1228044332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</si>
  <si>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</si>
  <si>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https://podminky.urs.cz/item/CS_URS_2024_01/162751119</t>
  </si>
  <si>
    <t>skládka do 15 km</t>
  </si>
  <si>
    <t>"zemina výkop tř.II a III  celkem"288,59*5</t>
  </si>
  <si>
    <t>28</t>
  </si>
  <si>
    <t>162751137</t>
  </si>
  <si>
    <t>Vodorovné přemístění přes 9 000 do 10000 m výkopku/sypaniny z horniny třídy těžitelnosti II skupiny 4 a 5</t>
  </si>
  <si>
    <t>-792528995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</si>
  <si>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</si>
  <si>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https://podminky.urs.cz/item/CS_URS_2024_01/162751137</t>
  </si>
  <si>
    <t>"zemina výkop tř.IV a V  celkem" 696,40*0,50</t>
  </si>
  <si>
    <t>"odpočet zeminy na zásyp tř.IV 50% z 119,23m3"-119,23*0,50</t>
  </si>
  <si>
    <t>29</t>
  </si>
  <si>
    <t>162751139</t>
  </si>
  <si>
    <t>Příplatek k vodorovnému přemístění výkopku/sypaniny z horniny třídy těžitelnosti II skupiny 4 a 5 ZKD 1000 m přes 10000 m</t>
  </si>
  <si>
    <t>-1109982691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</si>
  <si>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</si>
  <si>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https://podminky.urs.cz/item/CS_URS_2024_01/162751139</t>
  </si>
  <si>
    <t>skládka  do 15 km</t>
  </si>
  <si>
    <t>"zemina výkop tř.IV a V  celkem"288,59*5</t>
  </si>
  <si>
    <t>30</t>
  </si>
  <si>
    <t>167151102</t>
  </si>
  <si>
    <t>Nakládání výkopku z hornin třídy těžitelnosti II skupiny 4 a 5 do 100 m3</t>
  </si>
  <si>
    <t>-1768592665</t>
  </si>
  <si>
    <t>Nakládání, skládání a překládání neulehlého výkopku nebo sypaniny strojně nakládání, množství do 100 m3, z horniny třídy těžitelnosti II, skupiny 4 a 5</t>
  </si>
  <si>
    <t>https://podminky.urs.cz/item/CS_URS_2024_01/167151102</t>
  </si>
  <si>
    <t>31</t>
  </si>
  <si>
    <t>167151111</t>
  </si>
  <si>
    <t>Nakládání výkopku z hornin třídy těžitelnosti I skupiny 1 až 3 přes 100 m3</t>
  </si>
  <si>
    <t>892125696</t>
  </si>
  <si>
    <t>Nakládání, skládání a překládání neulehlého výkopku nebo sypaniny strojně nakládání, množství přes 100 m3, z hornin třídy těžitelnosti I, skupiny 1 až 3</t>
  </si>
  <si>
    <t>https://podminky.urs.cz/item/CS_URS_2024_01/167151111</t>
  </si>
  <si>
    <t>32</t>
  </si>
  <si>
    <t>171201201</t>
  </si>
  <si>
    <t>Uložení sypaniny na skládky nebo meziskládky</t>
  </si>
  <si>
    <t>417752774</t>
  </si>
  <si>
    <t>Uložení sypaniny na skládky nebo meziskládky bez hutnění s upravením uložené sypaniny do předepsaného tvaru</t>
  </si>
  <si>
    <t>https://podminky.urs.cz/item/CS_URS_2024_01/171201201</t>
  </si>
  <si>
    <t>"zemina z výkopu na meziskládku "119,23</t>
  </si>
  <si>
    <t>"zemina na trvalou skládku"288,59*2</t>
  </si>
  <si>
    <t>33</t>
  </si>
  <si>
    <t>171201221.</t>
  </si>
  <si>
    <t>Poplatek za uložení na skládce (skládkovné) zeminy a kamení kód odpadu 17 05 04</t>
  </si>
  <si>
    <t>t</t>
  </si>
  <si>
    <t>-351622516</t>
  </si>
  <si>
    <t>Poplatek za uložení stavebního odpadu na skládce (skládkovné) zeminy a kamení zatříděného do Katalogu odpadů pod kódem 17 05 04</t>
  </si>
  <si>
    <t>577,18*2,00</t>
  </si>
  <si>
    <t>34</t>
  </si>
  <si>
    <t>174101101</t>
  </si>
  <si>
    <t>Zásyp jam, šachet rýh nebo kolem objektů sypaninou se zhutněním</t>
  </si>
  <si>
    <t>927345419</t>
  </si>
  <si>
    <t>Zásyp sypaninou z jakékoliv horniny strojně s uložením výkopku ve vrstvách se zhutněním jam, šachet, rýh nebo kolem objektů v těchto vykopávkách</t>
  </si>
  <si>
    <t>https://podminky.urs.cz/item/CS_URS_2024_01/174101101</t>
  </si>
  <si>
    <t>lože 0,150m , obsyp KTH DN 300  0,56m</t>
  </si>
  <si>
    <t>samostatný řad -  asfalt komunikace tl. 410mm, zeleň 150mm, vstupy-vjezdy 250mm , vjezd 430mm</t>
  </si>
  <si>
    <t>"řad  st. 0,0000-0,1415 asfalt.komunikace, prům.hloubka 2,18m" 141,50 *1,10*(2,18-0,41-0,56-0,15)</t>
  </si>
  <si>
    <t>"řad  st.  0,1415-0,1570 zeleň, prům.hloubka 2,09m" 15,50 *1,10*(2,09-0,15-0,56-0,15)</t>
  </si>
  <si>
    <t>"řad  st.  0,1570-0,1750 dlažba, prům.hloubka 1,93m" 18,00 *1,10*(1,93-0,25-0,56-0,15)</t>
  </si>
  <si>
    <t>"řad  st.  0,1750-0,1840 zeleň, prům.hloubka 1,85m" 9,00*1,10*(1,85-0,15-0,56-0,15)</t>
  </si>
  <si>
    <t>"řad  st.  0,1840-0,1910 dlažba vjezd, prům.hloubka 1,90m" 7,00 *1,10*(1,90-0,43-0,56-0,15)</t>
  </si>
  <si>
    <t>"řad  st.  0,1910-0,1930 dlažba, prům.hloubka 1,96m" 2,00 *1,10*(1,96-0,25-0,56-0,15)</t>
  </si>
  <si>
    <t>"řad  st.  0,1930-0,2115 zeleň, prům.hloubka 2,29m" 18,50 *1,10*(2,29-0,15-0,56-0,15)</t>
  </si>
  <si>
    <t>"řad  st.  0,2115-0,2160 dlažba, prům.hloubka 2,63m" 4,50*1,10*(2,63-0,25-0,56-0,15)</t>
  </si>
  <si>
    <t>"řad  st. 0,2160-0,2875 asfalt.komunikace, prům.hloubka 2,42m" 71,50 *1,10*(2,42-0,41-0,56-0,15)</t>
  </si>
  <si>
    <t>"odpočet šachet ,prům.hl.2,18m "-PI*0,625*0,625*(2,18-0,56-0,15)*16</t>
  </si>
  <si>
    <t>"zásyp zeminou z výkopu 30%"397,43*0,30</t>
  </si>
  <si>
    <t>"zásyp  dovoz 70%"397,43*0,70</t>
  </si>
  <si>
    <t>35</t>
  </si>
  <si>
    <t>M</t>
  </si>
  <si>
    <t>58344197</t>
  </si>
  <si>
    <t>štěrkodrť frakce 0/63</t>
  </si>
  <si>
    <t>168700442</t>
  </si>
  <si>
    <t>"zásyp 70% štěrkodrť"278,20*1,8</t>
  </si>
  <si>
    <t>36</t>
  </si>
  <si>
    <t>175111109A</t>
  </si>
  <si>
    <t>Prohození zeminy tř.1-4  s vytříděním strojně</t>
  </si>
  <si>
    <t>379755007</t>
  </si>
  <si>
    <t>Prohození zeminy s vytříděním strojně</t>
  </si>
  <si>
    <t>"zásypy 30% zemina celkem "119,23</t>
  </si>
  <si>
    <t>37</t>
  </si>
  <si>
    <t>175111101</t>
  </si>
  <si>
    <t>Obsypání potrubí ručně sypaninou bez prohození, uloženou do 3 m</t>
  </si>
  <si>
    <t>-601283901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</si>
  <si>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</si>
  <si>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https://podminky.urs.cz/item/CS_URS_2024_01/175111101</t>
  </si>
  <si>
    <t xml:space="preserve">  obsyp KTH DN 300   0,56m</t>
  </si>
  <si>
    <t>"křížení dešťová kanalizace a plyn" 2,00*1,10*2*0,56</t>
  </si>
  <si>
    <t>"odpočet potrubí" -PI*0,127*0,127*2,00*2</t>
  </si>
  <si>
    <t>38</t>
  </si>
  <si>
    <t>175151101</t>
  </si>
  <si>
    <t>Obsypání potrubí strojně sypaninou bez prohození, uloženou do 3 m</t>
  </si>
  <si>
    <t>552184769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</si>
  <si>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</si>
  <si>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https://podminky.urs.cz/item/CS_URS_2024_01/175151101</t>
  </si>
  <si>
    <t>P</t>
  </si>
  <si>
    <t>Poznámka k položce:_x000D_
ve svahovaném výkopu odečteno z plochy řezu přímo v dwg</t>
  </si>
  <si>
    <t>"řad st.0,0000-0,2875   "287,50*1,10*0,56</t>
  </si>
  <si>
    <t>"odpočet šachet "-PI*0,650*0,650*0,56*15</t>
  </si>
  <si>
    <t>"odpočet potrubí" -PI*0,127*0,127*(287,50-1,30*15)</t>
  </si>
  <si>
    <t>"odpočet ručního obsypu"-2,261</t>
  </si>
  <si>
    <t>39</t>
  </si>
  <si>
    <t>58337303</t>
  </si>
  <si>
    <t>štěrkopísek frakce 0/8</t>
  </si>
  <si>
    <t>1951320267</t>
  </si>
  <si>
    <t>152,37*1,8</t>
  </si>
  <si>
    <t>Zakládání</t>
  </si>
  <si>
    <t>40</t>
  </si>
  <si>
    <t>211971110</t>
  </si>
  <si>
    <t>Zřízení opláštění žeber nebo trativodů geotextilií v rýze nebo zářezu sklonu do 1:2</t>
  </si>
  <si>
    <t>76740295</t>
  </si>
  <si>
    <t>Zřízení opláštění výplně z geotextilie odvodňovacích žeber nebo trativodů v rýze nebo zářezu se stěnami šikmými o sklonu do 1:2</t>
  </si>
  <si>
    <t>https://podminky.urs.cz/item/CS_URS_2024_01/211971110</t>
  </si>
  <si>
    <t>"opláštění drenáže" 3,14*0,15*(287,50+0,75*2)</t>
  </si>
  <si>
    <t>41</t>
  </si>
  <si>
    <t>69311006</t>
  </si>
  <si>
    <t>geotextilie tkaná separační, filtrační, výztužná PP pevnost v tahu 15kN/m</t>
  </si>
  <si>
    <t>1858879142</t>
  </si>
  <si>
    <t>136,19*1,1 'Přepočtené koeficientem množství</t>
  </si>
  <si>
    <t>42</t>
  </si>
  <si>
    <t>212752102</t>
  </si>
  <si>
    <t>Trativod z drenážních trubek korugovaných PE-HD SN 4 perforace 360° včetně lože otevřený výkop DN 150 pro liniové stavby</t>
  </si>
  <si>
    <t>-2057578302</t>
  </si>
  <si>
    <t>Trativody z drenážních trubek pro liniové stavby a komunikace se zřízením štěrkového lože pod trubky a s jejich obsypem v otevřeném výkopu trubka korugovaná sendvičová PE-HD SN 4 celoperforovaná 360° DN 150</t>
  </si>
  <si>
    <t>https://podminky.urs.cz/item/CS_URS_2024_01/212752102</t>
  </si>
  <si>
    <t xml:space="preserve"> 287,50+0,75*2 </t>
  </si>
  <si>
    <t>43</t>
  </si>
  <si>
    <t>215901101</t>
  </si>
  <si>
    <t>Zhutnění podloží z hornin soudržných nebo nesoudržných pod násypy</t>
  </si>
  <si>
    <t>-1690652748</t>
  </si>
  <si>
    <t>Zhutnění podloží pod násypy z rostlé horniny třídy těžitelnosti I a II, skupiny 1 až 4 z hornin soudružných a nesoudržných</t>
  </si>
  <si>
    <t>https://podminky.urs.cz/item/CS_URS_2024_01/215901101</t>
  </si>
  <si>
    <t xml:space="preserve">"řad st.0,0000-0,2875 " 287,50 *1,10 </t>
  </si>
  <si>
    <t>"odpočet šachet "-2,00*1,10*15</t>
  </si>
  <si>
    <t>"lože šachet" 2,00*2,00*15</t>
  </si>
  <si>
    <t>Svislé a kompletní konstrukce</t>
  </si>
  <si>
    <t>44</t>
  </si>
  <si>
    <t>359901111</t>
  </si>
  <si>
    <t>Vyčištění stok</t>
  </si>
  <si>
    <t>-717796751</t>
  </si>
  <si>
    <t>Vyčištění stok jakékoliv výšky</t>
  </si>
  <si>
    <t>https://podminky.urs.cz/item/CS_URS_2024_01/359901111</t>
  </si>
  <si>
    <t>287,50</t>
  </si>
  <si>
    <t>45</t>
  </si>
  <si>
    <t>359901211</t>
  </si>
  <si>
    <t>Monitoring stoky jakékoli výšky na nové kanalizaci</t>
  </si>
  <si>
    <t>-1667287824</t>
  </si>
  <si>
    <t>Monitoring stok (kamerový systém) jakékoli výšky nová kanalizace</t>
  </si>
  <si>
    <t>https://podminky.urs.cz/item/CS_URS_2024_01/359901211</t>
  </si>
  <si>
    <t>Vodorovné konstrukce</t>
  </si>
  <si>
    <t>46</t>
  </si>
  <si>
    <t>451573111</t>
  </si>
  <si>
    <t>Lože pod potrubí otevřený výkop ze štěrkopísku</t>
  </si>
  <si>
    <t>416020181</t>
  </si>
  <si>
    <t>Lože pod potrubí, stoky a drobné objekty v otevřeném výkopu z písku a štěrkopísku do 63 mm</t>
  </si>
  <si>
    <t>https://podminky.urs.cz/item/CS_URS_2024_01/451573111</t>
  </si>
  <si>
    <t>lože KTH DN 300 150mm</t>
  </si>
  <si>
    <t>"řad st.0,0000-0,2875 " 287,50 *1,10*0,15</t>
  </si>
  <si>
    <t>"odpočet šachet "-2,00*1,10*0,15*15</t>
  </si>
  <si>
    <t>"lože šachet" 2,00*2,00*0,10*15</t>
  </si>
  <si>
    <t>47</t>
  </si>
  <si>
    <t>452112111</t>
  </si>
  <si>
    <t>Osazení betonových prstenců nebo rámů v do 100 mm pod poklopy a mříže</t>
  </si>
  <si>
    <t>kus</t>
  </si>
  <si>
    <t>-762532759</t>
  </si>
  <si>
    <t>Osazení betonových dílců prstenců nebo rámů pod poklopy a mříže, výšky do 100 mm</t>
  </si>
  <si>
    <t>https://podminky.urs.cz/item/CS_URS_2024_01/452112111</t>
  </si>
  <si>
    <t>48</t>
  </si>
  <si>
    <t>59224185</t>
  </si>
  <si>
    <t>prstenec šachtový vyrovnávací betonový 625x120x60mm</t>
  </si>
  <si>
    <t>1606985435</t>
  </si>
  <si>
    <t>Poznámka k položce:_x000D_
Příplatek za XF4 6%</t>
  </si>
  <si>
    <t>49</t>
  </si>
  <si>
    <t>59224176</t>
  </si>
  <si>
    <t>prstenec šachtový vyrovnávací betonový 625x120x80mm</t>
  </si>
  <si>
    <t>-1476705092</t>
  </si>
  <si>
    <t>50</t>
  </si>
  <si>
    <t>59224187</t>
  </si>
  <si>
    <t>prstenec šachtový vyrovnávací betonový 625x120x100mm</t>
  </si>
  <si>
    <t>-1996723752</t>
  </si>
  <si>
    <t>51</t>
  </si>
  <si>
    <t>452112121</t>
  </si>
  <si>
    <t>Osazení betonových prstenců nebo rámů v přes 100 do 200 mm pod poklopy a mříže</t>
  </si>
  <si>
    <t>-1620705276</t>
  </si>
  <si>
    <t>Osazení betonových dílců prstenců nebo rámů pod poklopy a mříže, výšky přes 100 do 200 mm</t>
  </si>
  <si>
    <t>https://podminky.urs.cz/item/CS_URS_2024_01/452112121</t>
  </si>
  <si>
    <t>52</t>
  </si>
  <si>
    <t>59224188</t>
  </si>
  <si>
    <t>prstenec šachtový vyrovnávací betonový 625x120x120mm</t>
  </si>
  <si>
    <t>-225128565</t>
  </si>
  <si>
    <t>53</t>
  </si>
  <si>
    <t>452311141</t>
  </si>
  <si>
    <t>Podkladní desky z betonu prostého bez zvýšených nároků na prostředí tř. C 16/20 otevřený výkop</t>
  </si>
  <si>
    <t>1496900665</t>
  </si>
  <si>
    <t>Podkladní a zajišťovací konstrukce z betonu prostého v otevřeném výkopu bez zvýšených nároků na prostředí desky pod potrubí, stoky a drobné objekty z betonu tř. C 16/20</t>
  </si>
  <si>
    <t>https://podminky.urs.cz/item/CS_URS_2024_01/452311141</t>
  </si>
  <si>
    <t>"podkladní deska pod šachtami  "1,70*1,70*0,10*16</t>
  </si>
  <si>
    <t>54</t>
  </si>
  <si>
    <t>452351111</t>
  </si>
  <si>
    <t>Bednění podkladních desek nebo sedlového lože pod potrubí, stoky a drobné objekty otevřený výkop zřízení</t>
  </si>
  <si>
    <t>1466419507</t>
  </si>
  <si>
    <t>Bednění podkladních a zajišťovacích konstrukcí v otevřeném výkopu desek nebo sedlových loží pod potrubí, stoky a drobné objekty zřízení</t>
  </si>
  <si>
    <t>https://podminky.urs.cz/item/CS_URS_2024_01/452351111</t>
  </si>
  <si>
    <t>"podkladní deska pod šachtami"(1,70+1,70)*2*0,10*16</t>
  </si>
  <si>
    <t>55</t>
  </si>
  <si>
    <t>452351112</t>
  </si>
  <si>
    <t>Bednění podkladních desek nebo sedlového lože pod potrubí, stoky a drobné objekty otevřený výkop odstranění</t>
  </si>
  <si>
    <t>6501140</t>
  </si>
  <si>
    <t>Bednění podkladních a zajišťovacích konstrukcí v otevřeném výkopu desek nebo sedlových loží pod potrubí, stoky a drobné objekty odstranění</t>
  </si>
  <si>
    <t>https://podminky.urs.cz/item/CS_URS_2024_01/452351112</t>
  </si>
  <si>
    <t>Trubní vedení</t>
  </si>
  <si>
    <t>56</t>
  </si>
  <si>
    <t>831372121</t>
  </si>
  <si>
    <t>Montáž potrubí z trub kameninových hrdlových s integrovaným těsněním výkop sklon do 20 % DN 300</t>
  </si>
  <si>
    <t>328306262</t>
  </si>
  <si>
    <t>Montáž potrubí z trub kameninových hrdlových s integrovaným těsněním v otevřeném výkopu ve sklonu do 20 % DN 300</t>
  </si>
  <si>
    <t>https://podminky.urs.cz/item/CS_URS_2024_01/831372121</t>
  </si>
  <si>
    <t>57</t>
  </si>
  <si>
    <t>59710711</t>
  </si>
  <si>
    <t>trouba kameninová glazovaná DN 300 dl 2,50m spojovací systém C Třída 160</t>
  </si>
  <si>
    <t>-409905275</t>
  </si>
  <si>
    <t>287,5*1,015 'Přepočtené koeficientem množství</t>
  </si>
  <si>
    <t>58</t>
  </si>
  <si>
    <t>837312221</t>
  </si>
  <si>
    <t>Montáž kameninových tvarovek jednoosých s integrovaným těsněním otevřený výkop DN 150</t>
  </si>
  <si>
    <t>-465554721</t>
  </si>
  <si>
    <t>Montáž kameninových tvarovek na potrubí z trub kameninových v otevřeném výkopu s integrovaným těsněním jednoosých DN 150</t>
  </si>
  <si>
    <t>https://podminky.urs.cz/item/CS_URS_2024_01/837312221</t>
  </si>
  <si>
    <t>59</t>
  </si>
  <si>
    <t>59711852</t>
  </si>
  <si>
    <t>ucpávka kameninová glazovaná DN 150 spojovací systém F</t>
  </si>
  <si>
    <t>-700555512</t>
  </si>
  <si>
    <t>"ucpávky pro budoucí napojení přípojek"14+3</t>
  </si>
  <si>
    <t>60</t>
  </si>
  <si>
    <t>837362150.R</t>
  </si>
  <si>
    <t xml:space="preserve">Příplatek za osazení šacht.vložek pro napojení  KTH DN150 do prefabrikovaného dna  </t>
  </si>
  <si>
    <t>ks</t>
  </si>
  <si>
    <t>-1674854154</t>
  </si>
  <si>
    <t xml:space="preserve">Příplatek za osazení šachtových vložek pro napojení potrubí PVC DN 150 do prefabrikovaného dna </t>
  </si>
  <si>
    <t>"dle PD  "3</t>
  </si>
  <si>
    <t>61</t>
  </si>
  <si>
    <t>837362300.R</t>
  </si>
  <si>
    <t xml:space="preserve">Příplatek za osazení šacht.vložek pro napojení KTH DN 300 do prefabrikovaného dna </t>
  </si>
  <si>
    <t>930051769</t>
  </si>
  <si>
    <t xml:space="preserve">Příplatek za osazení šachtových vložek pro napojení KTH DN 300 do prefabrikovaného dna </t>
  </si>
  <si>
    <t>"dle PD "32</t>
  </si>
  <si>
    <t>62</t>
  </si>
  <si>
    <t>837371221</t>
  </si>
  <si>
    <t>Montáž kameninových tvarovek odbočných s integrovaným těsněním otevřený výkop DN 300</t>
  </si>
  <si>
    <t>-1733087381</t>
  </si>
  <si>
    <t>Montáž kameninových tvarovek na potrubí z trub kameninových v otevřeném výkopu s integrovaným těsněním odbočných DN 300</t>
  </si>
  <si>
    <t>https://podminky.urs.cz/item/CS_URS_2024_01/837371221</t>
  </si>
  <si>
    <t>63</t>
  </si>
  <si>
    <t>59711770</t>
  </si>
  <si>
    <t>odbočka kameninová glazovaná jednoduchá kolmá DN 300/150 dl 500mm spojovací systém C/F tř.160/-</t>
  </si>
  <si>
    <t>-698975985</t>
  </si>
  <si>
    <t>64</t>
  </si>
  <si>
    <t>837372221</t>
  </si>
  <si>
    <t>Montáž kameninových tvarovek jednoosých s integrovaným těsněním otevřený výkop DN 300</t>
  </si>
  <si>
    <t>-553498523</t>
  </si>
  <si>
    <t>Montáž kameninových tvarovek na potrubí z trub kameninových v otevřeném výkopu s integrovaným těsněním jednoosých DN 300</t>
  </si>
  <si>
    <t>https://podminky.urs.cz/item/CS_URS_2024_01/837372221</t>
  </si>
  <si>
    <t>65</t>
  </si>
  <si>
    <t>59710849</t>
  </si>
  <si>
    <t>trouba kameninová glazovaná zkrácená DN 300 dl 60(75)cm třída 160 spojovací systém C</t>
  </si>
  <si>
    <t>1616726783</t>
  </si>
  <si>
    <t>66</t>
  </si>
  <si>
    <t>59710879</t>
  </si>
  <si>
    <t>trouba kameninová glazovaná zkrácená bez hrdla DN 300 dl 60(75)cm třída 160 spojovací systém C</t>
  </si>
  <si>
    <t>-1657858604</t>
  </si>
  <si>
    <t>67</t>
  </si>
  <si>
    <t>STZ.GE0003016C0B</t>
  </si>
  <si>
    <t>vložka kameninová glazovaná šachtová GE DN300 Cl160 K</t>
  </si>
  <si>
    <t>688487818</t>
  </si>
  <si>
    <t>"napojení na stáv.kanalizaci"1</t>
  </si>
  <si>
    <t>68</t>
  </si>
  <si>
    <t>892372121</t>
  </si>
  <si>
    <t>Tlaková zkouška vzduchem potrubí DN 300 těsnícím vakem ucpávkovým</t>
  </si>
  <si>
    <t>úsek</t>
  </si>
  <si>
    <t>-660196344</t>
  </si>
  <si>
    <t>Tlakové zkoušky vzduchem těsnícími vaky ucpávkovými DN 300</t>
  </si>
  <si>
    <t>https://podminky.urs.cz/item/CS_URS_2024_01/892372121</t>
  </si>
  <si>
    <t>69</t>
  </si>
  <si>
    <t>894411311</t>
  </si>
  <si>
    <t>Osazení betonových nebo železobetonových dílců pro šachty skruží rovných</t>
  </si>
  <si>
    <t>916269954</t>
  </si>
  <si>
    <t>https://podminky.urs.cz/item/CS_URS_2024_01/894411311</t>
  </si>
  <si>
    <t>70</t>
  </si>
  <si>
    <t>59224160</t>
  </si>
  <si>
    <t>skruž betonová kanalizační se stupadly 100x25x12cm</t>
  </si>
  <si>
    <t>1544669936</t>
  </si>
  <si>
    <t>71</t>
  </si>
  <si>
    <t>59224161</t>
  </si>
  <si>
    <t>skruž betonová kanalizační se stupadly 100x50x12cm</t>
  </si>
  <si>
    <t>677648133</t>
  </si>
  <si>
    <t>72</t>
  </si>
  <si>
    <t>59224162</t>
  </si>
  <si>
    <t>skruž betonová kanalizační se stupadly 100x100x12cm</t>
  </si>
  <si>
    <t>1634068246</t>
  </si>
  <si>
    <t>73</t>
  </si>
  <si>
    <t>894412411</t>
  </si>
  <si>
    <t>Osazení betonových nebo železobetonových dílců pro šachty skruží přechodových</t>
  </si>
  <si>
    <t>-135017999</t>
  </si>
  <si>
    <t>https://podminky.urs.cz/item/CS_URS_2024_01/894412411</t>
  </si>
  <si>
    <t>74</t>
  </si>
  <si>
    <t>59224168</t>
  </si>
  <si>
    <t>skruž betonová přechodová 62,5/100x60x12cm stupadla poplastovaná kapsová</t>
  </si>
  <si>
    <t>-3071854</t>
  </si>
  <si>
    <t>75</t>
  </si>
  <si>
    <t>894414111</t>
  </si>
  <si>
    <t>Osazení betonových nebo železobetonových dílců pro šachty skruží základových (dno)</t>
  </si>
  <si>
    <t>1306771561</t>
  </si>
  <si>
    <t>https://podminky.urs.cz/item/CS_URS_2024_01/894414111</t>
  </si>
  <si>
    <t>76</t>
  </si>
  <si>
    <t>59224033</t>
  </si>
  <si>
    <t>dno betonové šachtové DN 300 žlab kamenina nástupnice beton 100x78,5x15cm</t>
  </si>
  <si>
    <t>-135959617</t>
  </si>
  <si>
    <t>77</t>
  </si>
  <si>
    <t>592243480</t>
  </si>
  <si>
    <t>těsnění elastomerové pro spojení šachetních dílů DN 1000</t>
  </si>
  <si>
    <t>-1410291100</t>
  </si>
  <si>
    <t>78</t>
  </si>
  <si>
    <t>894414190.R</t>
  </si>
  <si>
    <t>Příplatek za úpravu základového dna za KD připojení</t>
  </si>
  <si>
    <t>-1064028882</t>
  </si>
  <si>
    <t>"úprava pro napojení přípojek do šachet "3</t>
  </si>
  <si>
    <t>79</t>
  </si>
  <si>
    <t>894414211</t>
  </si>
  <si>
    <t>Osazení betonových nebo železobetonových dílců pro šachty desek zákrytových</t>
  </si>
  <si>
    <t>1370978552</t>
  </si>
  <si>
    <t>https://podminky.urs.cz/item/CS_URS_2024_01/894414211</t>
  </si>
  <si>
    <t>"řad"1</t>
  </si>
  <si>
    <t>80</t>
  </si>
  <si>
    <t>59224504</t>
  </si>
  <si>
    <t>deska betonová zákrytová šachty DN 1000 kanalizační 200/62,5x12cm XA3 třída zatížení D400</t>
  </si>
  <si>
    <t>-1202951265</t>
  </si>
  <si>
    <t>"dle výkazu kanalizačních šachet" 1</t>
  </si>
  <si>
    <t>81</t>
  </si>
  <si>
    <t>899104112</t>
  </si>
  <si>
    <t>Osazení poklopů litinových, ocelových nebo železobetonových včetně rámů pro třídu zatížení D400, E600</t>
  </si>
  <si>
    <t>913056401</t>
  </si>
  <si>
    <t>https://podminky.urs.cz/item/CS_URS_2024_01/899104112</t>
  </si>
  <si>
    <t>82</t>
  </si>
  <si>
    <t>CDPA60EF</t>
  </si>
  <si>
    <t>Pokop litinový D 400  SEC 600 kruhový rám, víko bez odvětrání</t>
  </si>
  <si>
    <t>516184711</t>
  </si>
  <si>
    <t>83</t>
  </si>
  <si>
    <t>CDPA60FF</t>
  </si>
  <si>
    <t>Pokop litinový D 400  SEC 600 kruhový rám, víko s odvětráním</t>
  </si>
  <si>
    <t>-1984353978</t>
  </si>
  <si>
    <t>84</t>
  </si>
  <si>
    <t>899623411.R</t>
  </si>
  <si>
    <t xml:space="preserve">Těsnění prostupu potrubí DN 300 šachtovou stěnou speciální cement.rozpínací maltou  </t>
  </si>
  <si>
    <t>-281968167</t>
  </si>
  <si>
    <t xml:space="preserve">Těsnění prostupu potrubí DN 300 šachtovou stěnou speciální cement.rozpínací maltou SIKA GROUT 314 otevřený výkop </t>
  </si>
  <si>
    <t>" napojení do šachty ŠSA1  "1</t>
  </si>
  <si>
    <t>85</t>
  </si>
  <si>
    <t>899913131</t>
  </si>
  <si>
    <t>Uzavírací manžeta chráničky potrubí DN 80 x 100</t>
  </si>
  <si>
    <t>2048802162</t>
  </si>
  <si>
    <t>Koncové uzavírací manžety chrániček DN potrubí x DN chráničky DN 80 x 100</t>
  </si>
  <si>
    <t>https://podminky.urs.cz/item/CS_URS_2024_01/899913131</t>
  </si>
  <si>
    <t>Ostatní konstrukce a práce, bourání</t>
  </si>
  <si>
    <t>86</t>
  </si>
  <si>
    <t>919726122</t>
  </si>
  <si>
    <t>Geotextilie pro ochranu, separaci a filtraci netkaná měrná hm přes 200 do 300 g/m2</t>
  </si>
  <si>
    <t>-1191568008</t>
  </si>
  <si>
    <t>Geotextilie netkaná pro ochranu, separaci nebo filtraci měrná hmotnost přes 200 do 300 g/m2</t>
  </si>
  <si>
    <t>https://podminky.urs.cz/item/CS_URS_2024_01/919726122</t>
  </si>
  <si>
    <t>"gotextilie na dno výkopu"343,25</t>
  </si>
  <si>
    <t>87</t>
  </si>
  <si>
    <t>977151131</t>
  </si>
  <si>
    <t>Jádrové vrty diamantovými korunkami do stavebních materiálů D přes 350 do 400 mm</t>
  </si>
  <si>
    <t>-1491602711</t>
  </si>
  <si>
    <t>Jádrové vrty diamantovými korunkami do stavebních materiálů (železobetonu, betonu, cihel, obkladů, dlažeb, kamene) průměru přes 350 do 400 mm</t>
  </si>
  <si>
    <t>https://podminky.urs.cz/item/CS_URS_2024_01/977151131</t>
  </si>
  <si>
    <t>"výrt pro napojení do šachty ŠS A1"0,15</t>
  </si>
  <si>
    <t>88</t>
  </si>
  <si>
    <t>977151911</t>
  </si>
  <si>
    <t>Příplatek k jádrovým vrtům za práci ve stísněném prostoru</t>
  </si>
  <si>
    <t>2091637710</t>
  </si>
  <si>
    <t>Jádrové vrty diamantovými korunkami do stavebních materiálů (železobetonu, betonu, cihel, obkladů, dlažeb, kamene) Příplatek k cenám za práci ve stísněném prostoru</t>
  </si>
  <si>
    <t>https://podminky.urs.cz/item/CS_URS_2024_01/977151911</t>
  </si>
  <si>
    <t>0,15</t>
  </si>
  <si>
    <t>89</t>
  </si>
  <si>
    <t>97715191R.01</t>
  </si>
  <si>
    <t xml:space="preserve">Jádrové vrty - příplatek k cenám za vrtání do oblé stěny šachty či skruže </t>
  </si>
  <si>
    <t>-202169468</t>
  </si>
  <si>
    <t>998</t>
  </si>
  <si>
    <t>Přesun hmot</t>
  </si>
  <si>
    <t>90</t>
  </si>
  <si>
    <t>998275101</t>
  </si>
  <si>
    <t>Přesun hmot pro trubní vedení z trub kameninových otevřený výkop</t>
  </si>
  <si>
    <t>-1544477589</t>
  </si>
  <si>
    <t>Přesun hmot pro trubní vedení hloubené z trub kameninových pro kanalizace v otevřeném výkopu dopravní vzdálenost do 15 m</t>
  </si>
  <si>
    <t>https://podminky.urs.cz/item/CS_URS_2024_01/998275101</t>
  </si>
  <si>
    <t>Práce a dodávky M</t>
  </si>
  <si>
    <t>23-M</t>
  </si>
  <si>
    <t>Montáže potrubí</t>
  </si>
  <si>
    <t>91</t>
  </si>
  <si>
    <t>230202032</t>
  </si>
  <si>
    <t>Montáž chráničky plastové průměru přes 63 do 110 mm</t>
  </si>
  <si>
    <t>-1975864123</t>
  </si>
  <si>
    <t>Montáž plastové chráničky průměru přes 63 do 110 mm</t>
  </si>
  <si>
    <t>https://podminky.urs.cz/item/CS_URS_2024_01/230202032</t>
  </si>
  <si>
    <t>1,10</t>
  </si>
  <si>
    <t>92</t>
  </si>
  <si>
    <t>GRX.133524</t>
  </si>
  <si>
    <t>egeplast SLM 3.0 - kanalizace - roura PE100 RC+ d110x6,6mm SDR17/PN10, tyč 12m</t>
  </si>
  <si>
    <t>256</t>
  </si>
  <si>
    <t>-392575548</t>
  </si>
  <si>
    <t>1,1*1,015 'Přepočtené koeficientem množství</t>
  </si>
  <si>
    <t>93</t>
  </si>
  <si>
    <t>230202225.R</t>
  </si>
  <si>
    <t>Plynotěsné uzavření chráničky potrubí plastové průměru přes 63 do 110 mm</t>
  </si>
  <si>
    <t>935746541</t>
  </si>
  <si>
    <t>02 - IO 02 OBNOVA POVRCHŮ</t>
  </si>
  <si>
    <t>2112</t>
  </si>
  <si>
    <t xml:space="preserve"> Město Chrastava, nám.1.máje 1, 463 31 Chrastava</t>
  </si>
  <si>
    <t>CZ00262871</t>
  </si>
  <si>
    <t xml:space="preserve">    5 - Komunikace pozemní</t>
  </si>
  <si>
    <t xml:space="preserve">    997 - Přesun sutě</t>
  </si>
  <si>
    <t>111211231</t>
  </si>
  <si>
    <t>Snesení listnatého klestu D do 30 cm ve svahu do 1:3</t>
  </si>
  <si>
    <t>-407390995</t>
  </si>
  <si>
    <t>Snesení větví stromů na hromady nebo naložení na dopravní prostředek listnatých v rovině nebo ve svahu do 1:3, průměru kmene do 30 cm</t>
  </si>
  <si>
    <t>https://podminky.urs.cz/item/CS_URS_2024_01/111211231</t>
  </si>
  <si>
    <t>111211232</t>
  </si>
  <si>
    <t>Snesení listnatého klestu D přes 30 cm ve svahu do 1:3</t>
  </si>
  <si>
    <t>1630424693</t>
  </si>
  <si>
    <t>Snesení větví stromů na hromady nebo naložení na dopravní prostředek listnatých v rovině nebo ve svahu do 1:3, průměru kmene přes 30 cm</t>
  </si>
  <si>
    <t>https://podminky.urs.cz/item/CS_URS_2024_01/111211232</t>
  </si>
  <si>
    <t>112101101</t>
  </si>
  <si>
    <t>Odstranění stromů listnatých průměru kmene přes 100 do 300 mm</t>
  </si>
  <si>
    <t>931694026</t>
  </si>
  <si>
    <t>Odstranění stromů s odřezáním kmene a s odvětvením listnatých, průměru kmene přes 100 do 300 mm</t>
  </si>
  <si>
    <t>https://podminky.urs.cz/item/CS_URS_2024_01/112101101</t>
  </si>
  <si>
    <t>112101102</t>
  </si>
  <si>
    <t>Odstranění stromů listnatých průměru kmene přes 300 do 500 mm</t>
  </si>
  <si>
    <t>1146690521</t>
  </si>
  <si>
    <t>Odstranění stromů s odřezáním kmene a s odvětvením listnatých, průměru kmene přes 300 do 500 mm</t>
  </si>
  <si>
    <t>https://podminky.urs.cz/item/CS_URS_2024_01/112101102</t>
  </si>
  <si>
    <t>112101104</t>
  </si>
  <si>
    <t>Odstranění stromů listnatých průměru kmene přes 700 do 900 mm</t>
  </si>
  <si>
    <t>2054247575</t>
  </si>
  <si>
    <t>Odstranění stromů s odřezáním kmene a s odvětvením listnatých, průměru kmene přes 700 do 900 mm</t>
  </si>
  <si>
    <t>https://podminky.urs.cz/item/CS_URS_2024_01/112101104</t>
  </si>
  <si>
    <t>1842770736</t>
  </si>
  <si>
    <t>112251101</t>
  </si>
  <si>
    <t>Odstranění pařezů průměru přes 100 do 300 mm</t>
  </si>
  <si>
    <t>552289444</t>
  </si>
  <si>
    <t>Odstranění pařezů strojně s jejich vykopáním nebo vytrháním průměru přes 100 do 300 mm</t>
  </si>
  <si>
    <t>https://podminky.urs.cz/item/CS_URS_2024_01/112251101</t>
  </si>
  <si>
    <t>112251102</t>
  </si>
  <si>
    <t>Odstranění pařezů průměru přes 300 do 500 mm</t>
  </si>
  <si>
    <t>-1123978765</t>
  </si>
  <si>
    <t>Odstranění pařezů strojně s jejich vykopáním nebo vytrháním průměru přes 300 do 500 mm</t>
  </si>
  <si>
    <t>https://podminky.urs.cz/item/CS_URS_2024_01/112251102</t>
  </si>
  <si>
    <t>112251103</t>
  </si>
  <si>
    <t>Odstranění pařezů průměru přes 500 do 700 mm</t>
  </si>
  <si>
    <t>1376342948</t>
  </si>
  <si>
    <t>Odstranění pařezů strojně s jejich vykopáním nebo vytrháním průměru přes 500 do 700 mm</t>
  </si>
  <si>
    <t>https://podminky.urs.cz/item/CS_URS_2024_01/112251103</t>
  </si>
  <si>
    <t>112251104</t>
  </si>
  <si>
    <t>Odstranění pařezů průměru přes 700 do 900 mm</t>
  </si>
  <si>
    <t>-1635146960</t>
  </si>
  <si>
    <t>Odstranění pařezů strojně s jejich vykopáním nebo vytrháním průměru přes 700 do 900 mm</t>
  </si>
  <si>
    <t>https://podminky.urs.cz/item/CS_URS_2024_01/112251104</t>
  </si>
  <si>
    <t>113106123</t>
  </si>
  <si>
    <t>Rozebrání dlažeb ze zámkových dlaždic komunikací pro pěší ručně</t>
  </si>
  <si>
    <t>156238551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</si>
  <si>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</si>
  <si>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https://podminky.urs.cz/item/CS_URS_2024_01/113106123</t>
  </si>
  <si>
    <t>"dle PD D.2.2"24,50*1,10</t>
  </si>
  <si>
    <t>113106171</t>
  </si>
  <si>
    <t>Rozebrání dlažeb vozovek ze zámkové dlažby s ložem z kameniva ručně</t>
  </si>
  <si>
    <t>850720333</t>
  </si>
  <si>
    <t>Rozebrání dlažeb vozovek a ploch s přemístěním hmot na skládku na vzdálenost do 3 m nebo s naložením na dopravní prostředek, s jakoukoliv výplní spár ručně ze zámkové dlažby s ložem z kameniva</t>
  </si>
  <si>
    <t>https://podminky.urs.cz/item/CS_URS_2024_01/113106171</t>
  </si>
  <si>
    <t>"Dle PD D.2.2"7,00*1,10</t>
  </si>
  <si>
    <t>113107522</t>
  </si>
  <si>
    <t>Odstranění podkladu z kameniva drceného tl přes 100 do 200 mm při překopech strojně pl přes 15 m2</t>
  </si>
  <si>
    <t>478383079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</si>
  <si>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100 do 200 mm</t>
  </si>
  <si>
    <t>https://podminky.urs.cz/item/CS_URS_2024_01/113107522</t>
  </si>
  <si>
    <t>"st.0,1570-0,1750_0,1910-0,1930_0,2115-0,2160"24,5*1,10</t>
  </si>
  <si>
    <t xml:space="preserve">"rozšíření šachet,dlažba 50%,asfalt 50% "  2,00*0,50*1  </t>
  </si>
  <si>
    <t>113107523</t>
  </si>
  <si>
    <t>Odstranění podkladu z kameniva drceného tl přes 200 do 300 mm při překopech strojně pl přes 15 m2</t>
  </si>
  <si>
    <t>-1633066873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</si>
  <si>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</si>
  <si>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https://podminky.urs.cz/item/CS_URS_2024_01/113107523</t>
  </si>
  <si>
    <t>"asf.komunikace  st.0,0000-0,1415_0,2116-0,2875"213,00*1,10</t>
  </si>
  <si>
    <t>"dlažba vjezd st.0,1840-0,1910"7,00*1,10</t>
  </si>
  <si>
    <t xml:space="preserve">"rozšíření šachet, asfalt.komunikace " 2,00*0,50*12*2+1,10*0,50*2+1,40*0,50*2 </t>
  </si>
  <si>
    <t xml:space="preserve">"rozšíření šachet, asfalt.komunikace " 2,00*0,50*2*2+1,10*0,50 </t>
  </si>
  <si>
    <t>"rozšíření šachet,dlažba 50%,asfalt 50% "  2,00*0,50*1</t>
  </si>
  <si>
    <t>113107542</t>
  </si>
  <si>
    <t>Odstranění podkladu živičných tl přes 50 do 100 mm při překopech strojně pl přes 15 m2</t>
  </si>
  <si>
    <t>-669875280</t>
  </si>
  <si>
    <t>Odstranění podkladů nebo krytů při překopech inženýrských sítí s přemístěním hmot na skládku ve vzdálenosti do 3 m nebo s naložením na dopravní prostředek strojně plochy jednotlivě přes 15 m2 živičných, o tl. vrstvy přes 50 do 100 mm</t>
  </si>
  <si>
    <t>https://podminky.urs.cz/item/CS_URS_2024_01/113107542</t>
  </si>
  <si>
    <t xml:space="preserve">"asf.komunikace vč.rozšíření pro šachty "266,35 </t>
  </si>
  <si>
    <t>113154113</t>
  </si>
  <si>
    <t>Frézování živičného krytu tl 50 mm pruh š 0,5 m pl do 500 m2 bez překážek v trase</t>
  </si>
  <si>
    <t>1540926833</t>
  </si>
  <si>
    <t>Frézování živičného podkladu nebo krytu s naložením na dopravní prostředek plochy do 500 m2 bez překážek v trase pruhu šířky do 0,5 m, tloušťky vrstvy 50 mm</t>
  </si>
  <si>
    <t>https://podminky.urs.cz/item/CS_URS_2024_01/113154113</t>
  </si>
  <si>
    <t>"dle PD C.2.1- plocha na šířku komunikace"130,00</t>
  </si>
  <si>
    <t>"asf.komunikace vč. rozšíření pro šachty- nad rýhou"266,30</t>
  </si>
  <si>
    <t>"odpočet plochy nad rýhou z celkové šíře komunikace"-12*1,10-2,00*0,50*4-1,10*0,50*2-1,40*0,50*1</t>
  </si>
  <si>
    <t>113202111</t>
  </si>
  <si>
    <t>Vytrhání obrub krajníků obrubníků stojatých</t>
  </si>
  <si>
    <t>1927901676</t>
  </si>
  <si>
    <t>Vytrhání obrub s vybouráním lože, s přemístěním hmot na skládku na vzdálenost do 3 m nebo s naložením na dopravní prostředek z krajníků nebo obrubníků stojatých</t>
  </si>
  <si>
    <t>https://podminky.urs.cz/item/CS_URS_2024_01/113202111</t>
  </si>
  <si>
    <t xml:space="preserve">"předzahrádky" 43,00+24,50+7,00 </t>
  </si>
  <si>
    <t>119002121</t>
  </si>
  <si>
    <t>Přechodová lávka délky do 2 m včetně zábradlí pro zabezpečení výkopu zřízení</t>
  </si>
  <si>
    <t>-492363922</t>
  </si>
  <si>
    <t>Pomocné konstrukce při zabezpečení výkopu vodorovné pochozí přechodová lávka délky do 2 m včetně zábradlí zřízení</t>
  </si>
  <si>
    <t>https://podminky.urs.cz/item/CS_URS_2024_01/119002121</t>
  </si>
  <si>
    <t>"dle projektanta "3</t>
  </si>
  <si>
    <t>119002122</t>
  </si>
  <si>
    <t>Přechodová lávka délky do 2 m včetně zábradlí pro zabezpečení výkopu odstranění</t>
  </si>
  <si>
    <t>-562960147</t>
  </si>
  <si>
    <t>Pomocné konstrukce při zabezpečení výkopu vodorovné pochozí přechodová lávka délky do 2 m včetně zábradlí odstranění</t>
  </si>
  <si>
    <t>https://podminky.urs.cz/item/CS_URS_2024_01/119002122</t>
  </si>
  <si>
    <t>119002411</t>
  </si>
  <si>
    <t>Pojezdový ocelový plech pro zabezpečení výkopu zřízení</t>
  </si>
  <si>
    <t>-432254162</t>
  </si>
  <si>
    <t>Pomocné konstrukce při zabezpečení výkopu vodorovné pojízdné z tlustého ocelového plechu šířky výkopu do 1 m zřízení</t>
  </si>
  <si>
    <t>https://podminky.urs.cz/item/CS_URS_2024_01/119002411</t>
  </si>
  <si>
    <t xml:space="preserve"> 2,50*3,00 *2</t>
  </si>
  <si>
    <t>119002412</t>
  </si>
  <si>
    <t>Pojezdový ocelový plech pro zabezpečení výkopu odstranění</t>
  </si>
  <si>
    <t>-312644345</t>
  </si>
  <si>
    <t>Pomocné konstrukce při zabezpečení výkopu vodorovné pojízdné z tlustého ocelového plechu šířky výkopu do 1 m odstranění</t>
  </si>
  <si>
    <t>https://podminky.urs.cz/item/CS_URS_2024_01/119002412</t>
  </si>
  <si>
    <t>121151103</t>
  </si>
  <si>
    <t>Sejmutí ornice plochy do 100 m2 tl vrstvy do 200 mm strojně</t>
  </si>
  <si>
    <t>785139645</t>
  </si>
  <si>
    <t>Sejmutí ornice strojně při souvislé ploše do 100 m2, tl. vrstvy do 200 mm</t>
  </si>
  <si>
    <t>https://podminky.urs.cz/item/CS_URS_2024_01/121151103</t>
  </si>
  <si>
    <t>"dle PD d.2.2"43,00*1,10</t>
  </si>
  <si>
    <t>162201401</t>
  </si>
  <si>
    <t>Vodorovné přemístění větví stromů listnatých do 1 km D kmene přes 100 do 300 mm</t>
  </si>
  <si>
    <t>-1373602149</t>
  </si>
  <si>
    <t>Vodorovné přemístění větví, kmenů nebo pařezů s naložením, složením a dopravou do 1000 m větví stromů listnatých, průměru kmene přes 100 do 300 mm</t>
  </si>
  <si>
    <t>https://podminky.urs.cz/item/CS_URS_2024_01/162201401</t>
  </si>
  <si>
    <t>162201402</t>
  </si>
  <si>
    <t>Vodorovné přemístění větví stromů listnatých do 1 km D kmene přes 300 do 500 mm</t>
  </si>
  <si>
    <t>727202070</t>
  </si>
  <si>
    <t>Vodorovné přemístění větví, kmenů nebo pařezů s naložením, složením a dopravou do 1000 m větví stromů listnatých, průměru kmene přes 300 do 500 mm</t>
  </si>
  <si>
    <t>https://podminky.urs.cz/item/CS_URS_2024_01/162201402</t>
  </si>
  <si>
    <t>162201403</t>
  </si>
  <si>
    <t>Vodorovné přemístění větví stromů listnatých do 1 km D kmene přes 500 do 700 mm</t>
  </si>
  <si>
    <t>-1498977663</t>
  </si>
  <si>
    <t>Vodorovné přemístění větví, kmenů nebo pařezů s naložením, složením a dopravou do 1000 m větví stromů listnatých, průměru kmene přes 500 do 700 mm</t>
  </si>
  <si>
    <t>https://podminky.urs.cz/item/CS_URS_2024_01/162201403</t>
  </si>
  <si>
    <t>162201404</t>
  </si>
  <si>
    <t>Vodorovné přemístění větví stromů listnatých do 1 km D kmene přes 700 do 900 mm</t>
  </si>
  <si>
    <t>2024579554</t>
  </si>
  <si>
    <t>Vodorovné přemístění větví, kmenů nebo pařezů s naložením, složením a dopravou do 1000 m větví stromů listnatých, průměru kmene přes 700 do 900 mm</t>
  </si>
  <si>
    <t>https://podminky.urs.cz/item/CS_URS_2024_01/162201404</t>
  </si>
  <si>
    <t>162201411</t>
  </si>
  <si>
    <t>Vodorovné přemístění kmenů stromů listnatých do 1 km D kmene přes 100 do 300 mm</t>
  </si>
  <si>
    <t>-523853742</t>
  </si>
  <si>
    <t>Vodorovné přemístění větví, kmenů nebo pařezů s naložením, složením a dopravou do 1000 m kmenů stromů listnatých, průměru přes 100 do 300 mm</t>
  </si>
  <si>
    <t>https://podminky.urs.cz/item/CS_URS_2024_01/162201411</t>
  </si>
  <si>
    <t>162201412</t>
  </si>
  <si>
    <t>Vodorovné přemístění kmenů stromů listnatých do 1 km D kmene přes 300 do 500 mm</t>
  </si>
  <si>
    <t>-429457719</t>
  </si>
  <si>
    <t>Vodorovné přemístění větví, kmenů nebo pařezů s naložením, složením a dopravou do 1000 m kmenů stromů listnatých, průměru přes 300 do 500 mm</t>
  </si>
  <si>
    <t>https://podminky.urs.cz/item/CS_URS_2024_01/162201412</t>
  </si>
  <si>
    <t>162201413</t>
  </si>
  <si>
    <t>Vodorovné přemístění kmenů stromů listnatých do 1 km D kmene přes 500 do 700 mm</t>
  </si>
  <si>
    <t>813157457</t>
  </si>
  <si>
    <t>Vodorovné přemístění větví, kmenů nebo pařezů s naložením, složením a dopravou do 1000 m kmenů stromů listnatých, průměru přes 500 do 700 mm</t>
  </si>
  <si>
    <t>https://podminky.urs.cz/item/CS_URS_2024_01/162201413</t>
  </si>
  <si>
    <t>162201414</t>
  </si>
  <si>
    <t>Vodorovné přemístění kmenů stromů listnatých do 1 km D kmene přes 700 do 900 mm</t>
  </si>
  <si>
    <t>1552286467</t>
  </si>
  <si>
    <t>Vodorovné přemístění větví, kmenů nebo pařezů s naložením, složením a dopravou do 1000 m kmenů stromů listnatých, průměru přes 700 do 900 mm</t>
  </si>
  <si>
    <t>https://podminky.urs.cz/item/CS_URS_2024_01/162201414</t>
  </si>
  <si>
    <t>162201421</t>
  </si>
  <si>
    <t>Vodorovné přemístění pařezů do 1 km D přes 100 do 300 mm</t>
  </si>
  <si>
    <t>-1405923645</t>
  </si>
  <si>
    <t>Vodorovné přemístění větví, kmenů nebo pařezů s naložením, složením a dopravou do 1000 m pařezů kmenů, průměru přes 100 do 300 mm</t>
  </si>
  <si>
    <t>https://podminky.urs.cz/item/CS_URS_2024_01/162201421</t>
  </si>
  <si>
    <t>162201422</t>
  </si>
  <si>
    <t>Vodorovné přemístění pařezů do 1 km D přes 300 do 500 mm</t>
  </si>
  <si>
    <t>86125706</t>
  </si>
  <si>
    <t>Vodorovné přemístění větví, kmenů nebo pařezů s naložením, složením a dopravou do 1000 m pařezů kmenů, průměru přes 300 do 500 mm</t>
  </si>
  <si>
    <t>https://podminky.urs.cz/item/CS_URS_2024_01/162201422</t>
  </si>
  <si>
    <t>162201423</t>
  </si>
  <si>
    <t>Vodorovné přemístění pařezů do 1 km D přes 500 do 700 mm</t>
  </si>
  <si>
    <t>-2015875611</t>
  </si>
  <si>
    <t>Vodorovné přemístění větví, kmenů nebo pařezů s naložením, složením a dopravou do 1000 m pařezů kmenů, průměru přes 500 do 700 mm</t>
  </si>
  <si>
    <t>https://podminky.urs.cz/item/CS_URS_2024_01/162201423</t>
  </si>
  <si>
    <t>162201424</t>
  </si>
  <si>
    <t>Vodorovné přemístění pařezů do 1 km D přes 700 do 900 mm</t>
  </si>
  <si>
    <t>-1080384865</t>
  </si>
  <si>
    <t>Vodorovné přemístění větví, kmenů nebo pařezů s naložením, složením a dopravou do 1000 m pařezů kmenů, průměru přes 700 do 900 mm</t>
  </si>
  <si>
    <t>https://podminky.urs.cz/item/CS_URS_2024_01/162201424</t>
  </si>
  <si>
    <t>162301931</t>
  </si>
  <si>
    <t>Příplatek k vodorovnému přemístění větví stromů listnatých D kmene přes 100 do 300 mm ZKD 1 km</t>
  </si>
  <si>
    <t>1324458013</t>
  </si>
  <si>
    <t>Vodorovné přemístění větví, kmenů nebo pařezů s naložením, složením a dopravou Příplatek k cenám za každých dalších i započatých 1000 m přes 1000 m větví stromů listnatých, průměru kmene přes 100 do 300 mm</t>
  </si>
  <si>
    <t>https://podminky.urs.cz/item/CS_URS_2024_01/162301931</t>
  </si>
  <si>
    <t>"skládka do 20km"1*19</t>
  </si>
  <si>
    <t>162301932</t>
  </si>
  <si>
    <t>Příplatek k vodorovnému přemístění větví stromů listnatých D kmene přes 300 do 500 mm ZKD 1 km</t>
  </si>
  <si>
    <t>1927912575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</si>
  <si>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</si>
  <si>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https://podminky.urs.cz/item/CS_URS_2024_01/162301932</t>
  </si>
  <si>
    <t>"skládka do 20km"2*19</t>
  </si>
  <si>
    <t>162301933</t>
  </si>
  <si>
    <t>Příplatek k vodorovnému přemístění větví stromů listnatých D kmene přes 500 do 700 mm ZKD 1 km</t>
  </si>
  <si>
    <t>451242869</t>
  </si>
  <si>
    <t>Vodorovné přemístění větví, kmenů nebo pařezů s naložením, složením a dopravou Příplatek k cenám za každých dalších i započatých 1000 m přes 1000 m větví stromů listnatých, průměru kmene přes 500 do 700 mm</t>
  </si>
  <si>
    <t>https://podminky.urs.cz/item/CS_URS_2024_01/162301933</t>
  </si>
  <si>
    <t>162301934</t>
  </si>
  <si>
    <t>Příplatek k vodorovnému přemístění větví stromů listnatých D kmene přes 700 do 900 mm ZKD 1 km</t>
  </si>
  <si>
    <t>740815108</t>
  </si>
  <si>
    <t>Vodorovné přemístění větví, kmenů nebo pařezů s naložením, složením a dopravou Příplatek k cenám za každých dalších i započatých 1000 m přes 1000 m větví stromů listnatých, průměru kmene přes 700 do 900 mm</t>
  </si>
  <si>
    <t>https://podminky.urs.cz/item/CS_URS_2024_01/162301934</t>
  </si>
  <si>
    <t>162301951</t>
  </si>
  <si>
    <t>Příplatek k vodorovnému přemístění kmenů stromů listnatých D kmene přes 100 do 300 mm ZKD 1 km</t>
  </si>
  <si>
    <t>1104703113</t>
  </si>
  <si>
    <t>Vodorovné přemístění větví, kmenů nebo pařezů s naložením, složením a dopravou Příplatek k cenám za každých dalších i započatých 1000 m přes 1000 m kmenů stromů listnatých, o průměru přes 100 do 300 mm</t>
  </si>
  <si>
    <t>https://podminky.urs.cz/item/CS_URS_2024_01/162301951</t>
  </si>
  <si>
    <t>162301952</t>
  </si>
  <si>
    <t>Příplatek k vodorovnému přemístění kmenů stromů listnatých D kmene přes 300 do 500 mm ZKD 1 km</t>
  </si>
  <si>
    <t>-2026283615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</si>
  <si>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</si>
  <si>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https://podminky.urs.cz/item/CS_URS_2024_01/162301952</t>
  </si>
  <si>
    <t>162301953</t>
  </si>
  <si>
    <t>Příplatek k vodorovnému přemístění kmenů stromů listnatých D kmene přes 500 do 700 mm ZKD 1 km</t>
  </si>
  <si>
    <t>-1043580325</t>
  </si>
  <si>
    <t>Vodorovné přemístění větví, kmenů nebo pařezů s naložením, složením a dopravou Příplatek k cenám za každých dalších i započatých 1000 m přes 1000 m kmenů stromů listnatých, o průměru přes 500 do 700 mm</t>
  </si>
  <si>
    <t>https://podminky.urs.cz/item/CS_URS_2024_01/162301953</t>
  </si>
  <si>
    <t>162301954</t>
  </si>
  <si>
    <t>Příplatek k vodorovnému přemístění kmenů stromů listnatých D kmene přes 700 do 900 mm ZKD 1 km</t>
  </si>
  <si>
    <t>1789967198</t>
  </si>
  <si>
    <t>Vodorovné přemístění větví, kmenů nebo pařezů s naložením, složením a dopravou Příplatek k cenám za každých dalších i započatých 1000 m přes 1000 m kmenů stromů listnatých, o průměru přes 700 do 900 mm</t>
  </si>
  <si>
    <t>https://podminky.urs.cz/item/CS_URS_2024_01/162301954</t>
  </si>
  <si>
    <t>162301971</t>
  </si>
  <si>
    <t>Příplatek k vodorovnému přemístění pařezů D přes 100 do 300 mm ZKD 1 km</t>
  </si>
  <si>
    <t>1090118853</t>
  </si>
  <si>
    <t>Vodorovné přemístění větví, kmenů nebo pařezů s naložením, složením a dopravou Příplatek k cenám za každých dalších i započatých 1000 m přes 1000 m pařezů kmenů, průměru přes 100 do 300 mm</t>
  </si>
  <si>
    <t>https://podminky.urs.cz/item/CS_URS_2024_01/162301971</t>
  </si>
  <si>
    <t>162301972</t>
  </si>
  <si>
    <t>Příplatek k vodorovnému přemístění pařezů D přes 300 do 500 mm ZKD 1 km</t>
  </si>
  <si>
    <t>-1696161205</t>
  </si>
  <si>
    <t>Vodorovné přemístění větví, kmenů nebo pařezů s naložením, složením a dopravou Příplatek k cenám za každých dalších i započatých 1000 m přes 1000 m pařezů kmenů, průměru přes 300 do 500 mm</t>
  </si>
  <si>
    <t>https://podminky.urs.cz/item/CS_URS_2024_01/162301972</t>
  </si>
  <si>
    <t>162301973</t>
  </si>
  <si>
    <t>Příplatek k vodorovnému přemístění pařezů D přes 500 do 700 mm ZKD 1 km</t>
  </si>
  <si>
    <t>-1446295393</t>
  </si>
  <si>
    <t>Vodorovné přemístění větví, kmenů nebo pařezů s naložením, složením a dopravou Příplatek k cenám za každých dalších i započatých 1000 m přes 1000 m pařezů kmenů, průměru přes 500 do 700 mm</t>
  </si>
  <si>
    <t>https://podminky.urs.cz/item/CS_URS_2024_01/162301973</t>
  </si>
  <si>
    <t>162301974</t>
  </si>
  <si>
    <t>Příplatek k vodorovnému přemístění pařezů D přes 700 do 900 mm ZKD 1 km</t>
  </si>
  <si>
    <t>82928594</t>
  </si>
  <si>
    <t>Vodorovné přemístění větví, kmenů nebo pařezů s naložením, složením a dopravou Příplatek k cenám za každých dalších i započatých 1000 m přes 1000 m pařezů kmenů, průměru přes 700 do 900 mm</t>
  </si>
  <si>
    <t>https://podminky.urs.cz/item/CS_URS_2024_01/162301974</t>
  </si>
  <si>
    <t>-1032866097</t>
  </si>
  <si>
    <t>"přesun ornice na meziskládku a zpět"47,30*0,15*2</t>
  </si>
  <si>
    <t>167151101</t>
  </si>
  <si>
    <t>Nakládání výkopku z hornin třídy těžitelnosti I skupiny 1 až 3 do 100 m3</t>
  </si>
  <si>
    <t>-2082974260</t>
  </si>
  <si>
    <t>Nakládání, skládání a překládání neulehlého výkopku nebo sypaniny strojně nakládání, množství do 100 m3, z horniny třídy těžitelnosti I, skupiny 1 až 3</t>
  </si>
  <si>
    <t>https://podminky.urs.cz/item/CS_URS_2024_01/167151101</t>
  </si>
  <si>
    <t>"ornice z meziskládky"7,10</t>
  </si>
  <si>
    <t>181351003</t>
  </si>
  <si>
    <t>Rozprostření ornice tl vrstvy do 200 mm pl do 100 m2 v rovině nebo ve svahu do 1:5 strojně</t>
  </si>
  <si>
    <t>-8773862</t>
  </si>
  <si>
    <t>Rozprostření a urovnání ornice v rovině nebo ve svahu sklonu do 1:5 strojně při souvislé ploše do 100 m2, tl. vrstvy do 200 mm</t>
  </si>
  <si>
    <t>https://podminky.urs.cz/item/CS_URS_2024_01/181351003</t>
  </si>
  <si>
    <t>183101313</t>
  </si>
  <si>
    <t>Jamky pro výsadbu s výměnou 100 % půdy zeminy skupiny 1 až 4 obj přes 0,02 do 0,05 m3 v rovině a svahu do 1:5</t>
  </si>
  <si>
    <t>-1676162535</t>
  </si>
  <si>
    <t>Hloubení jamek pro vysazování rostlin v zemině skupiny 1 až 4 s výměnou půdy z 100% v rovině nebo na svahu do 1:5, objemu přes 0,02 do 0,05 m3</t>
  </si>
  <si>
    <t>https://podminky.urs.cz/item/CS_URS_2024_01/183101313</t>
  </si>
  <si>
    <t>183151113</t>
  </si>
  <si>
    <t>Hloubení jam pro výsadbu dřevin strojně v rovině nebo ve svahu do 1:5 obj jamky přes 0,3 do 0,5 m3</t>
  </si>
  <si>
    <t>2008859750</t>
  </si>
  <si>
    <t>Hloubení jam pro výsadbu dřevin strojně v rovině nebo ve svahu do 1:5, objem přes 0,30 do 0,50 m3</t>
  </si>
  <si>
    <t>https://podminky.urs.cz/item/CS_URS_2024_01/183151113</t>
  </si>
  <si>
    <t>"náhradní výsadba stromů"6,00</t>
  </si>
  <si>
    <t>184102111</t>
  </si>
  <si>
    <t>Výsadba dřeviny s balem D přes 0,1 do 0,2 m do jamky se zalitím v rovině a svahu do 1:5</t>
  </si>
  <si>
    <t>1273613913</t>
  </si>
  <si>
    <t>Výsadba dřeviny s balem do předem vyhloubené jamky se zalitím v rovině nebo na svahu do 1:5, při průměru balu přes 100 do 200 mm</t>
  </si>
  <si>
    <t>https://podminky.urs.cz/item/CS_URS_2024_01/184102111</t>
  </si>
  <si>
    <t>184102116</t>
  </si>
  <si>
    <t>Výsadba dřeviny s balem D přes 0,6 do 0,8 m do jamky se zalitím v rovině a svahu do 1:5</t>
  </si>
  <si>
    <t>-1013352561</t>
  </si>
  <si>
    <t>Výsadba dřeviny s balem do předem vyhloubené jamky se zalitím v rovině nebo na svahu do 1:5, při průměru balu přes 600 do 800 mm</t>
  </si>
  <si>
    <t>https://podminky.urs.cz/item/CS_URS_2024_01/184102116</t>
  </si>
  <si>
    <t>"dle soupisu"6</t>
  </si>
  <si>
    <t>02650300.R</t>
  </si>
  <si>
    <t>javor mléč /Acer platanoides/prům.16-18 cm</t>
  </si>
  <si>
    <t>-993303157</t>
  </si>
  <si>
    <t>javor mléč /Acer platanoides/ prům.16-18 cm</t>
  </si>
  <si>
    <t>02650442</t>
  </si>
  <si>
    <t>habr obecný /Carpinus betulus/ 80-125cm</t>
  </si>
  <si>
    <t>-1106981308</t>
  </si>
  <si>
    <t>10321100</t>
  </si>
  <si>
    <t>zahradní substrát pro výsadbu VL</t>
  </si>
  <si>
    <t>-1994513784</t>
  </si>
  <si>
    <t>"doplnění výsadba habr"0,30*0,30*0,30*150</t>
  </si>
  <si>
    <t>"doplnění výsadba javory" 0,60*0,60*0,80*6</t>
  </si>
  <si>
    <t>184215133</t>
  </si>
  <si>
    <t>Ukotvení kmene dřevin v rovině nebo na svahu do 1:5 třemi kůly D do 0,1 m dl přes 2 do 3 m</t>
  </si>
  <si>
    <t>2090584611</t>
  </si>
  <si>
    <t>Ukotvení dřeviny kůly v rovině nebo na svahu do 1:5 třemi kůly, délky přes 2 do 3 m</t>
  </si>
  <si>
    <t>https://podminky.urs.cz/item/CS_URS_2024_01/184215133</t>
  </si>
  <si>
    <t>60591257</t>
  </si>
  <si>
    <t>kůl vyvazovací dřevěný impregnovaný D 8cm dl 3m</t>
  </si>
  <si>
    <t>-2083269641</t>
  </si>
  <si>
    <t>6*3</t>
  </si>
  <si>
    <t>185804311</t>
  </si>
  <si>
    <t>Zalití rostlin vodou plocha do 20 m2</t>
  </si>
  <si>
    <t>-1361387973</t>
  </si>
  <si>
    <t>Zalití rostlin vodou plochy záhonů jednotlivě do 20 m2</t>
  </si>
  <si>
    <t>https://podminky.urs.cz/item/CS_URS_2024_01/185804311</t>
  </si>
  <si>
    <t>"odhad"5,00</t>
  </si>
  <si>
    <t>185851121</t>
  </si>
  <si>
    <t>Dovoz vody pro zálivku rostlin za vzdálenost do 1000 m</t>
  </si>
  <si>
    <t>1505581333</t>
  </si>
  <si>
    <t>Dovoz vody pro zálivku rostlin na vzdálenost do 1000 m</t>
  </si>
  <si>
    <t>https://podminky.urs.cz/item/CS_URS_2024_01/185851121</t>
  </si>
  <si>
    <t>08113910</t>
  </si>
  <si>
    <t>voda povrchová pro jinou potřebu průmyslu a služeb</t>
  </si>
  <si>
    <t>-310761765</t>
  </si>
  <si>
    <t>701759492</t>
  </si>
  <si>
    <t>-333599139</t>
  </si>
  <si>
    <t>"dle zemních prací"343,25</t>
  </si>
  <si>
    <t>Komunikace pozemní</t>
  </si>
  <si>
    <t>566901131</t>
  </si>
  <si>
    <t>Vyspravení podkladu po překopech inženýrských sítí plochy do 15 m2 štěrkodrtí tl. 100 mm</t>
  </si>
  <si>
    <t>830876345</t>
  </si>
  <si>
    <t>Vyspravení podkladu po překopech inženýrských sítí plochy do 15 m2 s rozprostřením a zhutněním štěrkodrtí tl. 100 mm</t>
  </si>
  <si>
    <t>https://podminky.urs.cz/item/CS_URS_2024_01/566901131</t>
  </si>
  <si>
    <t>"vstupy předzahrádky náhrada dlažby"2,20*1,10+4,50*1,10</t>
  </si>
  <si>
    <t>566901132</t>
  </si>
  <si>
    <t>Vyspravení podkladu po překopech inženýrských sítí plochy do 15 m2 štěrkodrtí tl. 150 mm</t>
  </si>
  <si>
    <t>-1050593014</t>
  </si>
  <si>
    <t>Vyspravení podkladu po překopech inženýrských sítí plochy do 15 m2 s rozprostřením a zhutněním štěrkodrtí tl. 150 mm</t>
  </si>
  <si>
    <t>https://podminky.urs.cz/item/CS_URS_2024_01/566901132</t>
  </si>
  <si>
    <t>"vstupy předzahrádky dlažba"2,20*1,10+4,50*1,10</t>
  </si>
  <si>
    <t>"dlažba vjezd st.0,1840-0,1910 2 vrstvy po 150mm "7,00*1,10*2</t>
  </si>
  <si>
    <t xml:space="preserve">"dlažba vjezd st.0,1840-0,1910 prov.povrch tl.130mm "7,00*1,10 </t>
  </si>
  <si>
    <t>566901231</t>
  </si>
  <si>
    <t>Vyspravení podkladu po překopech inženýrských sítí plochy přes 15 m2 štěrkodrtí tl. 100 mm</t>
  </si>
  <si>
    <t>-1493814610</t>
  </si>
  <si>
    <t>Vyspravení podkladu po překopech inženýrských sítí plochy přes 15 m2 s rozprostřením a zhutněním štěrkodrtí tl. 100 mm</t>
  </si>
  <si>
    <t>https://podminky.urs.cz/item/CS_URS_2024_01/566901231</t>
  </si>
  <si>
    <t>"vstupy předzahrádky provizorní povrch "18,00*1,10</t>
  </si>
  <si>
    <t>"provizorní zásyp asf.komunikace"252,60</t>
  </si>
  <si>
    <t>566901232</t>
  </si>
  <si>
    <t>Vyspravení podkladu po překopech inženýrských sítí plochy přes 15 m2 štěrkodrtí tl. 150 mm</t>
  </si>
  <si>
    <t>-493688315</t>
  </si>
  <si>
    <t>Vyspravení podkladu po překopech inženýrských sítí plochy přes 15 m2 s rozprostřením a zhutněním štěrkodrtí tl. 150 mm</t>
  </si>
  <si>
    <t>https://podminky.urs.cz/item/CS_URS_2024_01/566901232</t>
  </si>
  <si>
    <t>"vstupy předzahrádky dlažba"18,00*1,10</t>
  </si>
  <si>
    <t>"asf.komunikace vč.rozšíření pro šachty 2 vrstvy po 150mm"266,35*2</t>
  </si>
  <si>
    <t>566901261</t>
  </si>
  <si>
    <t>Vyspravení podkladu po překopech inženýrských sítí plochy přes 15 m2 obalovaným kamenivem ACP (OK) tl. 100 mm</t>
  </si>
  <si>
    <t>78749771</t>
  </si>
  <si>
    <t>Vyspravení podkladu po překopech inženýrských sítí plochy přes 15 m2 s rozprostřením a zhutněním obalovaným kamenivem ACP (OK) tl. 100 mm</t>
  </si>
  <si>
    <t>https://podminky.urs.cz/item/CS_URS_2024_01/566901261</t>
  </si>
  <si>
    <t>"asf.komunikace vč. rozšíření pro šachty"20,50</t>
  </si>
  <si>
    <t>572341111</t>
  </si>
  <si>
    <t>Vyspravení krytu komunikací po překopech pl přes 15 m2 asfalt betonem ACO (AB) tl přes 30 do 50 mm</t>
  </si>
  <si>
    <t>771480478</t>
  </si>
  <si>
    <t>Vyspravení krytu komunikací po překopech inženýrských sítí plochy přes 15 m2 asfaltovým betonem ACO (AB), po zhutnění tl. přes 30 do 50 mm</t>
  </si>
  <si>
    <t>https://podminky.urs.cz/item/CS_URS_2024_01/572341111</t>
  </si>
  <si>
    <t>"dle PD  2.1"130,00</t>
  </si>
  <si>
    <t>573211107</t>
  </si>
  <si>
    <t>Postřik živičný spojovací z asfaltu v množství 0,30 kg/m2</t>
  </si>
  <si>
    <t>1802358413</t>
  </si>
  <si>
    <t>Postřik spojovací PS bez posypu kamenivem z asfaltu silničního, v množství 0,30 kg/m2</t>
  </si>
  <si>
    <t>https://podminky.urs.cz/item/CS_URS_2024_01/573211107</t>
  </si>
  <si>
    <t>"dle DP D.2.2 , C.2.1"130,00</t>
  </si>
  <si>
    <t>573231112</t>
  </si>
  <si>
    <t>Postřik živičný spojovací ze silniční emulze v množství 0,80 kg/m2</t>
  </si>
  <si>
    <t>1050250978</t>
  </si>
  <si>
    <t>Postřik spojovací PS bez posypu kamenivem ze silniční emulze, v množství 0,80 kg/m2</t>
  </si>
  <si>
    <t>https://podminky.urs.cz/item/CS_URS_2024_01/573231112</t>
  </si>
  <si>
    <t>"plocha nad rýhou z celkové šíře komunikace" 19,00</t>
  </si>
  <si>
    <t>577731111.1</t>
  </si>
  <si>
    <t xml:space="preserve">Recyklace asfaltové vrstvy za horka na místě jednovrstvá tl 50 mm  </t>
  </si>
  <si>
    <t>1563994198</t>
  </si>
  <si>
    <t xml:space="preserve">Recyklace asfaltové vrstvy za horka na místě jednovrstvá tl 50 mm </t>
  </si>
  <si>
    <t xml:space="preserve">"provizorní vrstva 50mm pro provizorní recyklovanou asfaltovou vrstvu" </t>
  </si>
  <si>
    <t>"asf.komunikace  st.0,0125-0,1415_0,2116-0,2875"200,50*1,10</t>
  </si>
  <si>
    <t>"recyklát bude použit ze stavby"</t>
  </si>
  <si>
    <t>58343810</t>
  </si>
  <si>
    <t>kamenivo drcené hrubé frakce 4/8</t>
  </si>
  <si>
    <t>1186292668</t>
  </si>
  <si>
    <t>"přidání dle pozn.k pol.16%, uvažovaná hmotnost 404kg/m2" 0,16*252,60</t>
  </si>
  <si>
    <t>11162100</t>
  </si>
  <si>
    <t>asfalt silniční obyčejný</t>
  </si>
  <si>
    <t>CS ÚRS 2022 02</t>
  </si>
  <si>
    <t>-133868959</t>
  </si>
  <si>
    <t>"přidání dle pozn.k pol.0,25%, uvažovaná hmotnost 6,31kg/m2" 0,0025*252,60</t>
  </si>
  <si>
    <t>916131213</t>
  </si>
  <si>
    <t>Osazení silničního obrubníku betonového stojatého s boční opěrou do lože z betonu prostého</t>
  </si>
  <si>
    <t>-854543351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</si>
  <si>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</si>
  <si>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https://podminky.urs.cz/item/CS_URS_2024_01/916131213</t>
  </si>
  <si>
    <t>59217031</t>
  </si>
  <si>
    <t>obrubník silniční betonový 1000x150x250mm</t>
  </si>
  <si>
    <t>935840289</t>
  </si>
  <si>
    <t>"náhrada 20%" 74,50*0,20</t>
  </si>
  <si>
    <t>"celkem "15,00</t>
  </si>
  <si>
    <t>919735111</t>
  </si>
  <si>
    <t>Řezání stávajícího živičného krytu hl do 50 mm</t>
  </si>
  <si>
    <t>-1299177812</t>
  </si>
  <si>
    <t>Řezání stávajícího živičného krytu nebo podkladu hloubky do 50 mm</t>
  </si>
  <si>
    <t>https://podminky.urs.cz/item/CS_URS_2024_01/919735111</t>
  </si>
  <si>
    <t>"asf.komunikace obrusná vrstva"213,00*2-12,5*2</t>
  </si>
  <si>
    <t>919735112</t>
  </si>
  <si>
    <t>Řezání stávajícího živičného krytu hl přes 50 do 100 mm</t>
  </si>
  <si>
    <t>-2031159440</t>
  </si>
  <si>
    <t>Řezání stávajícího živičného krytu nebo podkladu hloubky přes 50 do 100 mm</t>
  </si>
  <si>
    <t>https://podminky.urs.cz/item/CS_URS_2024_01/919735112</t>
  </si>
  <si>
    <t>"asf.komunikace podkl. vrstva"213,00*2</t>
  </si>
  <si>
    <t>9200 RP</t>
  </si>
  <si>
    <t>Hutnící zkoušky</t>
  </si>
  <si>
    <t>-196952902</t>
  </si>
  <si>
    <t>na 100m 1 místo, na hl.500mm 1 zkouška</t>
  </si>
  <si>
    <t>" kanalizace3 místa, 4 zkoušky"3*4</t>
  </si>
  <si>
    <t>979021112</t>
  </si>
  <si>
    <t>Očištění vybouraných obrubníků a krajníků chodníkových při překopech inženýrských sítí</t>
  </si>
  <si>
    <t>-452278953</t>
  </si>
  <si>
    <t>Očištění vybouraných prvků při překopech inženýrských sítí od spojovacího materiálu s odklizením a uložením očištěných hmot a spojovacího materiálu na skládku do vzdálenosti 10 m nebo naložením na dopravní prostředek obrubníků a krajníků, vybouraných z jakéhokoliv lože a s jakoukoliv výplní spár chodníkových</t>
  </si>
  <si>
    <t>https://podminky.urs.cz/item/CS_URS_2024_01/979021112</t>
  </si>
  <si>
    <t>75*0,80</t>
  </si>
  <si>
    <t>997</t>
  </si>
  <si>
    <t>Přesun sutě</t>
  </si>
  <si>
    <t>997221551</t>
  </si>
  <si>
    <t>Vodorovná doprava suti ze sypkých materiálů do 1 km</t>
  </si>
  <si>
    <t>-1024457116</t>
  </si>
  <si>
    <t>Vodorovná doprava suti bez naložení, ale se složením a s hrubým urovnáním ze sypkých materiálů, na vzdálenost do 1 km</t>
  </si>
  <si>
    <t>https://podminky.urs.cz/item/CS_URS_2024_01/997221551</t>
  </si>
  <si>
    <t>"kamenivo"8,106+169,911</t>
  </si>
  <si>
    <t>"recyklát celkem" 43,39</t>
  </si>
  <si>
    <t>997221559</t>
  </si>
  <si>
    <t>Příplatek ZKD 1 km u vodorovné dopravy suti ze sypkých materiálů</t>
  </si>
  <si>
    <t>-627336993</t>
  </si>
  <si>
    <t>Vodorovná doprava suti bez naložení, ale se složením a s hrubým urovnáním Příplatek k ceně za každý další započatý 1 km přes 1 km</t>
  </si>
  <si>
    <t>https://podminky.urs.cz/item/CS_URS_2024_01/997221559</t>
  </si>
  <si>
    <t>"kamenivo"178,20*14</t>
  </si>
  <si>
    <t xml:space="preserve">"recyklát na skládku" (43,39-27,28)*14 </t>
  </si>
  <si>
    <t>"recyklát na meziskládku a zpět- 2,00+3,00" 27,78*5</t>
  </si>
  <si>
    <t>997221571</t>
  </si>
  <si>
    <t>Vodorovná doprava vybouraných hmot do 1 km</t>
  </si>
  <si>
    <t>1976038585</t>
  </si>
  <si>
    <t>Vodorovná doprava vybouraných hmot bez naložení, ale se složením a s hrubým urovnáním na vzdálenost do 1 km</t>
  </si>
  <si>
    <t>https://podminky.urs.cz/item/CS_URS_2024_01/997221571</t>
  </si>
  <si>
    <t>"asfalt "58,586</t>
  </si>
  <si>
    <t>"obrubníky na skládku"15*0,080</t>
  </si>
  <si>
    <t xml:space="preserve">"suť z obrub"74,50*0,125 </t>
  </si>
  <si>
    <t>997221579</t>
  </si>
  <si>
    <t>Příplatek ZKD 1 km u vodorovné dopravy vybouraných hmot</t>
  </si>
  <si>
    <t>-1467431496</t>
  </si>
  <si>
    <t>Vodorovná doprava vybouraných hmot bez naložení, ale se složením a s hrubým urovnáním na vzdálenost Příplatek k ceně za každý další započatý 1 km přes 1 km</t>
  </si>
  <si>
    <t>https://podminky.urs.cz/item/CS_URS_2024_01/997221579</t>
  </si>
  <si>
    <t xml:space="preserve">"na skládku do 15km" </t>
  </si>
  <si>
    <t>"asfalt "58,59*14</t>
  </si>
  <si>
    <t>"obrubníky na skládku"15*0,080*14</t>
  </si>
  <si>
    <t xml:space="preserve">"suť z obrub"74,50*0,125*14 </t>
  </si>
  <si>
    <t>"obrubníky na meziskládku vč.podkladu a zpět očištěné - 2km +3 km"15,273*2+0,80*60*3</t>
  </si>
  <si>
    <t>997221845.R1</t>
  </si>
  <si>
    <t>Poplatek za uložení na skládce (skládkovné) odpadu asfaltového bez dehtu kód odpadu 170 302</t>
  </si>
  <si>
    <t>-1864405447</t>
  </si>
  <si>
    <t>Poplatek za uložení stavebního odpadu na skládce (skládkovné) asfaltového bez obsahu dehtu zatříděného do Katalogu odpadů pod kódem 170 302</t>
  </si>
  <si>
    <t>"asfalt"58,59</t>
  </si>
  <si>
    <t>997221855.R1</t>
  </si>
  <si>
    <t>Poplatek za uložení stavebního odpadu - zeminy a kameniva na skládce</t>
  </si>
  <si>
    <t>-1752263213</t>
  </si>
  <si>
    <t>Poplatek za uložení stavebního odpadu na skládce (skládkovné) zeminy a kameniva zatříděného do Katalogu odpadů pod kódem 170 504</t>
  </si>
  <si>
    <t>"kamenivo"178,02</t>
  </si>
  <si>
    <t>997013609.1</t>
  </si>
  <si>
    <t>Poplatek za uložení na skládce (skládkovné) stavebního odpadu ze směsí nebo oddělených frakcí betonu, cihel a keramických výrobků kód odpadu 17 01 07</t>
  </si>
  <si>
    <t>-1185678062</t>
  </si>
  <si>
    <t>Poplatek za uložení stavebního odpadu na skládce (skládkovné) ze směsí nebo oddělených frakcí betonu, cihel a keramických výrobků zatříděného do Katalogu odpadů pod kódem 17 01 07</t>
  </si>
  <si>
    <t>https://podminky.urs.cz/item/CS_URS_2024_01/997013609.1</t>
  </si>
  <si>
    <t>"odpad z obrub-lože ,spáry"9,31</t>
  </si>
  <si>
    <t>997013801.R1</t>
  </si>
  <si>
    <t>Poplatek za uložení na skládce (skládkovné) stavebního odpadu betonového kód odpadu 170 101</t>
  </si>
  <si>
    <t>132493475</t>
  </si>
  <si>
    <t>Poplatek za uložení stavebního odpadu na skládce (skládkovné) z prostého betonu zatříděného do Katalogu odpadů pod kódem 170 101</t>
  </si>
  <si>
    <t>997013811.R1</t>
  </si>
  <si>
    <t>Poplatek za uložení na skládce staveb. odpadu dřevěného - kmeny stromů</t>
  </si>
  <si>
    <t>1814910665</t>
  </si>
  <si>
    <t>"stromy - měrná hmotnost čerstvé dřevo 950kg/m3,prům.průměr 55cm,odhad -prům.výška 6m "0,95*1,60*6</t>
  </si>
  <si>
    <t>997013811.R2</t>
  </si>
  <si>
    <t>Poplatek za uložení na skládce staveb. odpadu dřevěného - větve  stromů</t>
  </si>
  <si>
    <t>1399757882</t>
  </si>
  <si>
    <t>Poplatek za uložení na skládce staveb. odpadu dřevěného - větve stromů</t>
  </si>
  <si>
    <t>"větve - měrná hmotnost čerstvé dřevo 950kg/m3,odhad"0,95*0,50*6</t>
  </si>
  <si>
    <t>997013811.R3</t>
  </si>
  <si>
    <t>Poplatek za uložení na skládce staveb. odpadu dřevěného - pařezy  stromů</t>
  </si>
  <si>
    <t>-1351900153</t>
  </si>
  <si>
    <t>Poplatek za uložení na skládce staveb. odpadu dřevěného - pařezy stromů</t>
  </si>
  <si>
    <t>"pařezy - měrná hmotnost čerstvé dřevo 950kg/m3,odhad"0,95*0,7*6</t>
  </si>
  <si>
    <t>998225111</t>
  </si>
  <si>
    <t>Přesun hmot pro pozemní komunikace s krytem z kamene, monolitickým betonovým nebo živičným</t>
  </si>
  <si>
    <t>718685</t>
  </si>
  <si>
    <t>Přesun hmot pro komunikace s krytem z kameniva, monolitickým betonovým nebo živičným dopravní vzdálenost do 200 m jakékoliv délky objektu</t>
  </si>
  <si>
    <t>https://podminky.urs.cz/item/CS_URS_2024_01/998225111</t>
  </si>
  <si>
    <t>03 - VRN a ON_ VEDLEJŠÍ a OSTATNÍ NÁKLADY</t>
  </si>
  <si>
    <t>00262871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</si>
  <si>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</si>
  <si>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</si>
  <si>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</si>
  <si>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</si>
  <si>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</t>
  </si>
  <si>
    <t>Vedlejší rozpočtové náklady</t>
  </si>
  <si>
    <t>VRN1</t>
  </si>
  <si>
    <t>Průzkumné, geodetické a projektové práce</t>
  </si>
  <si>
    <t>0121030001</t>
  </si>
  <si>
    <t xml:space="preserve">Geodetické práce </t>
  </si>
  <si>
    <t>kpl</t>
  </si>
  <si>
    <t>1024</t>
  </si>
  <si>
    <t>-1833743419</t>
  </si>
  <si>
    <t>012403000.1</t>
  </si>
  <si>
    <t>Zajištění geometrických plánů s vyznačením rozsahu pozemkové služebnosti na veřejných pozemcích</t>
  </si>
  <si>
    <t>967269097</t>
  </si>
  <si>
    <t>0131940001</t>
  </si>
  <si>
    <t>Stavebně tech.průzkum,pasportizace objektů,fotodokumrntace</t>
  </si>
  <si>
    <t>-1103476325</t>
  </si>
  <si>
    <t>0132540001</t>
  </si>
  <si>
    <t>Dokumentace skutečného provedení stavby</t>
  </si>
  <si>
    <t>-1152245040</t>
  </si>
  <si>
    <t>VRN3</t>
  </si>
  <si>
    <t>Zařízení staveniště</t>
  </si>
  <si>
    <t>030001000.1</t>
  </si>
  <si>
    <t>soubor</t>
  </si>
  <si>
    <t>861144242</t>
  </si>
  <si>
    <t>0344030001.1</t>
  </si>
  <si>
    <t xml:space="preserve">Dopravní značení  </t>
  </si>
  <si>
    <t>-1006984694</t>
  </si>
  <si>
    <t xml:space="preserve">Dopravní značení </t>
  </si>
  <si>
    <t>034503000.1</t>
  </si>
  <si>
    <t>Informační tabule na staveništi</t>
  </si>
  <si>
    <t>975519323</t>
  </si>
  <si>
    <t>VRN4</t>
  </si>
  <si>
    <t>Inženýrská činnost</t>
  </si>
  <si>
    <t>0491030001</t>
  </si>
  <si>
    <t>Inženýrská činnost náklady  vzniklé v souvislosti s realizací stavby</t>
  </si>
  <si>
    <t>1226907069</t>
  </si>
  <si>
    <t>Inženýrská činnost náklady vzniklé v souvislosti s realizací stavby</t>
  </si>
  <si>
    <t>Poznámka k položce:_x000D_
Zpracování DIO a zajištění DIR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</si>
  <si>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</si>
  <si>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</si>
  <si>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</si>
  <si>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</si>
  <si>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</si>
  <si>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</si>
  <si>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</si>
  <si>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</si>
  <si>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</si>
  <si>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</si>
  <si>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</si>
  <si>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</si>
  <si>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</si>
  <si>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</si>
  <si>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</si>
  <si>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</si>
  <si>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</si>
  <si>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</si>
  <si>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</si>
  <si>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</si>
  <si>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</si>
  <si>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</si>
  <si>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</si>
  <si>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</si>
  <si>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</si>
  <si>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</si>
  <si>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</si>
  <si>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</si>
  <si>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</si>
  <si>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</si>
  <si>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</si>
  <si>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</si>
  <si>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</si>
  <si>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</si>
  <si>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</si>
  <si>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</si>
  <si>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</si>
  <si>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</si>
  <si>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</si>
  <si>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</si>
  <si>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</si>
  <si>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</si>
  <si>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</si>
  <si>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</si>
  <si>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</si>
  <si>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</si>
  <si>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</si>
  <si>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</si>
  <si>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</si>
  <si>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</si>
  <si>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</si>
  <si>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</si>
  <si>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</si>
  <si>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</si>
  <si>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</si>
  <si>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</si>
  <si>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</si>
  <si>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</si>
  <si>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</si>
  <si>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</si>
  <si>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</si>
  <si>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</si>
  <si>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</si>
  <si>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</si>
  <si>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</si>
  <si>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</si>
  <si>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</si>
  <si>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</si>
  <si>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</si>
  <si>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</si>
  <si>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</si>
  <si>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</si>
  <si>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</si>
  <si>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</si>
  <si>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</si>
  <si>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</si>
  <si>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</si>
  <si>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</si>
  <si>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</si>
  <si>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</si>
  <si>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</si>
  <si>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</si>
  <si>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</si>
  <si>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</si>
  <si>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</si>
  <si>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</si>
  <si>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</si>
  <si>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</si>
  <si>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</si>
  <si>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</si>
  <si>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</si>
  <si>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</si>
  <si>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</si>
  <si>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</si>
  <si>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</si>
  <si>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</si>
  <si>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</si>
  <si>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</si>
  <si>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</si>
  <si>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</si>
  <si>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</si>
  <si>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</si>
  <si>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</si>
  <si>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</si>
  <si>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</si>
  <si>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</si>
  <si>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</si>
  <si>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</si>
  <si>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</si>
  <si>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</si>
  <si>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</si>
  <si>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</si>
  <si>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</si>
  <si>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</si>
  <si>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</si>
  <si>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</si>
  <si>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</si>
  <si>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</si>
  <si>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</si>
  <si>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</si>
  <si>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</si>
  <si>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</si>
  <si>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</si>
  <si>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</si>
  <si>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</si>
  <si>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</si>
  <si>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</si>
  <si>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</si>
  <si>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</si>
  <si>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</si>
  <si>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</si>
  <si>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</si>
  <si>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</si>
  <si>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</si>
  <si>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</si>
  <si>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</si>
  <si>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</si>
  <si>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</si>
  <si>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</si>
  <si>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</si>
  <si>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</si>
  <si>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</si>
  <si>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</si>
  <si>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</si>
  <si>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</si>
  <si>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</si>
  <si>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</si>
  <si>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</si>
  <si>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</si>
  <si>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</si>
  <si>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</si>
  <si>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</si>
  <si>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</si>
  <si>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</si>
  <si>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</si>
  <si>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</si>
  <si>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</si>
  <si>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</si>
  <si>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</si>
  <si>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</si>
  <si>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</si>
  <si>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</si>
  <si>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</si>
  <si>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</si>
  <si>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</si>
  <si>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</si>
  <si>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</si>
  <si>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</si>
  <si>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</si>
  <si>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</si>
  <si>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</si>
  <si>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</si>
  <si>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</si>
  <si>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</si>
  <si>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</si>
  <si>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</si>
  <si>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</si>
  <si>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</si>
  <si>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</si>
  <si>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</si>
  <si>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</si>
  <si>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</si>
  <si>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</si>
  <si>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</si>
  <si>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</si>
  <si>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</si>
  <si>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</si>
  <si>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"-"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</si>
</sst>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3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50" fillId="0" borderId="27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vertical="top"/>
    </xf>
    <xf numFmtId="0" fontId="51" fillId="0" borderId="1" xfId="0" applyFont="1" applyBorder="1" applyAlignment="1" applyProtection="1">
      <alignment horizontal="left" vertical="center"/>
    </xf>
    <xf numFmtId="0" fontId="51" fillId="0" borderId="1" xfId="0" applyFont="1" applyBorder="1" applyAlignment="1" applyProtection="1">
      <alignment horizontal="center" vertical="center"/>
    </xf>
    <xf numFmtId="49" fontId="51" fillId="0" borderId="1" xfId="0" applyNumberFormat="1" applyFont="1" applyBorder="1" applyAlignment="1" applyProtection="1">
      <alignment horizontal="left" vertical="center"/>
    </xf>
    <xf numFmtId="0" fontId="50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20001101" TargetMode="External"/><Relationship Id="rId18" Type="http://schemas.openxmlformats.org/officeDocument/2006/relationships/hyperlink" Target="https://podminky.urs.cz/item/CS_URS_2024_01/132355204" TargetMode="External"/><Relationship Id="rId26" Type="http://schemas.openxmlformats.org/officeDocument/2006/relationships/hyperlink" Target="https://podminky.urs.cz/item/CS_URS_2024_01/162751117" TargetMode="External"/><Relationship Id="rId39" Type="http://schemas.openxmlformats.org/officeDocument/2006/relationships/hyperlink" Target="https://podminky.urs.cz/item/CS_URS_2024_01/359901111" TargetMode="External"/><Relationship Id="rId21" Type="http://schemas.openxmlformats.org/officeDocument/2006/relationships/hyperlink" Target="https://podminky.urs.cz/item/CS_URS_2024_01/151811132" TargetMode="External"/><Relationship Id="rId34" Type="http://schemas.openxmlformats.org/officeDocument/2006/relationships/hyperlink" Target="https://podminky.urs.cz/item/CS_URS_2024_01/175111101" TargetMode="External"/><Relationship Id="rId42" Type="http://schemas.openxmlformats.org/officeDocument/2006/relationships/hyperlink" Target="https://podminky.urs.cz/item/CS_URS_2024_01/452112111" TargetMode="External"/><Relationship Id="rId47" Type="http://schemas.openxmlformats.org/officeDocument/2006/relationships/hyperlink" Target="https://podminky.urs.cz/item/CS_URS_2024_01/831372121" TargetMode="External"/><Relationship Id="rId50" Type="http://schemas.openxmlformats.org/officeDocument/2006/relationships/hyperlink" Target="https://podminky.urs.cz/item/CS_URS_2024_01/837372221" TargetMode="External"/><Relationship Id="rId55" Type="http://schemas.openxmlformats.org/officeDocument/2006/relationships/hyperlink" Target="https://podminky.urs.cz/item/CS_URS_2024_01/894414211" TargetMode="External"/><Relationship Id="rId63" Type="http://schemas.openxmlformats.org/officeDocument/2006/relationships/drawing" Target="../drawings/drawing2.xml"/><Relationship Id="rId7" Type="http://schemas.openxmlformats.org/officeDocument/2006/relationships/hyperlink" Target="https://podminky.urs.cz/item/CS_URS_2024_01/119001412" TargetMode="External"/><Relationship Id="rId2" Type="http://schemas.openxmlformats.org/officeDocument/2006/relationships/hyperlink" Target="https://podminky.urs.cz/item/CS_URS_2024_01/115101201" TargetMode="External"/><Relationship Id="rId16" Type="http://schemas.openxmlformats.org/officeDocument/2006/relationships/hyperlink" Target="https://podminky.urs.cz/item/CS_URS_2024_01/132255204" TargetMode="External"/><Relationship Id="rId29" Type="http://schemas.openxmlformats.org/officeDocument/2006/relationships/hyperlink" Target="https://podminky.urs.cz/item/CS_URS_2024_01/162751139" TargetMode="External"/><Relationship Id="rId11" Type="http://schemas.openxmlformats.org/officeDocument/2006/relationships/hyperlink" Target="https://podminky.urs.cz/item/CS_URS_2024_01/119004111" TargetMode="External"/><Relationship Id="rId24" Type="http://schemas.openxmlformats.org/officeDocument/2006/relationships/hyperlink" Target="https://podminky.urs.cz/item/CS_URS_2024_01/162551108" TargetMode="External"/><Relationship Id="rId32" Type="http://schemas.openxmlformats.org/officeDocument/2006/relationships/hyperlink" Target="https://podminky.urs.cz/item/CS_URS_2024_01/171201201" TargetMode="External"/><Relationship Id="rId37" Type="http://schemas.openxmlformats.org/officeDocument/2006/relationships/hyperlink" Target="https://podminky.urs.cz/item/CS_URS_2024_01/212752102" TargetMode="External"/><Relationship Id="rId40" Type="http://schemas.openxmlformats.org/officeDocument/2006/relationships/hyperlink" Target="https://podminky.urs.cz/item/CS_URS_2024_01/359901211" TargetMode="External"/><Relationship Id="rId45" Type="http://schemas.openxmlformats.org/officeDocument/2006/relationships/hyperlink" Target="https://podminky.urs.cz/item/CS_URS_2024_01/452351111" TargetMode="External"/><Relationship Id="rId53" Type="http://schemas.openxmlformats.org/officeDocument/2006/relationships/hyperlink" Target="https://podminky.urs.cz/item/CS_URS_2024_01/894412411" TargetMode="External"/><Relationship Id="rId58" Type="http://schemas.openxmlformats.org/officeDocument/2006/relationships/hyperlink" Target="https://podminky.urs.cz/item/CS_URS_2024_01/919726122" TargetMode="External"/><Relationship Id="rId5" Type="http://schemas.openxmlformats.org/officeDocument/2006/relationships/hyperlink" Target="https://podminky.urs.cz/item/CS_URS_2024_01/119001405" TargetMode="External"/><Relationship Id="rId61" Type="http://schemas.openxmlformats.org/officeDocument/2006/relationships/hyperlink" Target="https://podminky.urs.cz/item/CS_URS_2024_01/998275101" TargetMode="External"/><Relationship Id="rId19" Type="http://schemas.openxmlformats.org/officeDocument/2006/relationships/hyperlink" Target="https://podminky.urs.cz/item/CS_URS_2024_01/132455204" TargetMode="External"/><Relationship Id="rId14" Type="http://schemas.openxmlformats.org/officeDocument/2006/relationships/hyperlink" Target="https://podminky.urs.cz/item/CS_URS_2024_01/132155204" TargetMode="External"/><Relationship Id="rId22" Type="http://schemas.openxmlformats.org/officeDocument/2006/relationships/hyperlink" Target="https://podminky.urs.cz/item/CS_URS_2024_01/151811231" TargetMode="External"/><Relationship Id="rId27" Type="http://schemas.openxmlformats.org/officeDocument/2006/relationships/hyperlink" Target="https://podminky.urs.cz/item/CS_URS_2024_01/162751119" TargetMode="External"/><Relationship Id="rId30" Type="http://schemas.openxmlformats.org/officeDocument/2006/relationships/hyperlink" Target="https://podminky.urs.cz/item/CS_URS_2024_01/167151102" TargetMode="External"/><Relationship Id="rId35" Type="http://schemas.openxmlformats.org/officeDocument/2006/relationships/hyperlink" Target="https://podminky.urs.cz/item/CS_URS_2024_01/175151101" TargetMode="External"/><Relationship Id="rId43" Type="http://schemas.openxmlformats.org/officeDocument/2006/relationships/hyperlink" Target="https://podminky.urs.cz/item/CS_URS_2024_01/452112121" TargetMode="External"/><Relationship Id="rId48" Type="http://schemas.openxmlformats.org/officeDocument/2006/relationships/hyperlink" Target="https://podminky.urs.cz/item/CS_URS_2024_01/837312221" TargetMode="External"/><Relationship Id="rId56" Type="http://schemas.openxmlformats.org/officeDocument/2006/relationships/hyperlink" Target="https://podminky.urs.cz/item/CS_URS_2024_01/899104112" TargetMode="External"/><Relationship Id="rId8" Type="http://schemas.openxmlformats.org/officeDocument/2006/relationships/hyperlink" Target="https://podminky.urs.cz/item/CS_URS_2024_01/119001421" TargetMode="External"/><Relationship Id="rId51" Type="http://schemas.openxmlformats.org/officeDocument/2006/relationships/hyperlink" Target="https://podminky.urs.cz/item/CS_URS_2024_01/892372121" TargetMode="External"/><Relationship Id="rId3" Type="http://schemas.openxmlformats.org/officeDocument/2006/relationships/hyperlink" Target="https://podminky.urs.cz/item/CS_URS_2024_01/115101301" TargetMode="External"/><Relationship Id="rId12" Type="http://schemas.openxmlformats.org/officeDocument/2006/relationships/hyperlink" Target="https://podminky.urs.cz/item/CS_URS_2024_01/119004112" TargetMode="External"/><Relationship Id="rId17" Type="http://schemas.openxmlformats.org/officeDocument/2006/relationships/hyperlink" Target="https://podminky.urs.cz/item/CS_URS_2024_01/132312221" TargetMode="External"/><Relationship Id="rId25" Type="http://schemas.openxmlformats.org/officeDocument/2006/relationships/hyperlink" Target="https://podminky.urs.cz/item/CS_URS_2024_01/162551128" TargetMode="External"/><Relationship Id="rId33" Type="http://schemas.openxmlformats.org/officeDocument/2006/relationships/hyperlink" Target="https://podminky.urs.cz/item/CS_URS_2024_01/174101101" TargetMode="External"/><Relationship Id="rId38" Type="http://schemas.openxmlformats.org/officeDocument/2006/relationships/hyperlink" Target="https://podminky.urs.cz/item/CS_URS_2024_01/215901101" TargetMode="External"/><Relationship Id="rId46" Type="http://schemas.openxmlformats.org/officeDocument/2006/relationships/hyperlink" Target="https://podminky.urs.cz/item/CS_URS_2024_01/452351112" TargetMode="External"/><Relationship Id="rId59" Type="http://schemas.openxmlformats.org/officeDocument/2006/relationships/hyperlink" Target="https://podminky.urs.cz/item/CS_URS_2024_01/977151131" TargetMode="External"/><Relationship Id="rId20" Type="http://schemas.openxmlformats.org/officeDocument/2006/relationships/hyperlink" Target="https://podminky.urs.cz/item/CS_URS_2024_01/151811131" TargetMode="External"/><Relationship Id="rId41" Type="http://schemas.openxmlformats.org/officeDocument/2006/relationships/hyperlink" Target="https://podminky.urs.cz/item/CS_URS_2024_01/451573111" TargetMode="External"/><Relationship Id="rId54" Type="http://schemas.openxmlformats.org/officeDocument/2006/relationships/hyperlink" Target="https://podminky.urs.cz/item/CS_URS_2024_01/894414111" TargetMode="External"/><Relationship Id="rId62" Type="http://schemas.openxmlformats.org/officeDocument/2006/relationships/hyperlink" Target="https://podminky.urs.cz/item/CS_URS_2024_01/230202032" TargetMode="External"/><Relationship Id="rId1" Type="http://schemas.openxmlformats.org/officeDocument/2006/relationships/hyperlink" Target="https://podminky.urs.cz/item/CS_URS_2024_01/115001103" TargetMode="External"/><Relationship Id="rId6" Type="http://schemas.openxmlformats.org/officeDocument/2006/relationships/hyperlink" Target="https://podminky.urs.cz/item/CS_URS_2024_01/119001411" TargetMode="External"/><Relationship Id="rId15" Type="http://schemas.openxmlformats.org/officeDocument/2006/relationships/hyperlink" Target="https://podminky.urs.cz/item/CS_URS_2024_01/132212221" TargetMode="External"/><Relationship Id="rId23" Type="http://schemas.openxmlformats.org/officeDocument/2006/relationships/hyperlink" Target="https://podminky.urs.cz/item/CS_URS_2024_01/151811232" TargetMode="External"/><Relationship Id="rId28" Type="http://schemas.openxmlformats.org/officeDocument/2006/relationships/hyperlink" Target="https://podminky.urs.cz/item/CS_URS_2024_01/162751137" TargetMode="External"/><Relationship Id="rId36" Type="http://schemas.openxmlformats.org/officeDocument/2006/relationships/hyperlink" Target="https://podminky.urs.cz/item/CS_URS_2024_01/211971110" TargetMode="External"/><Relationship Id="rId49" Type="http://schemas.openxmlformats.org/officeDocument/2006/relationships/hyperlink" Target="https://podminky.urs.cz/item/CS_URS_2024_01/837371221" TargetMode="External"/><Relationship Id="rId57" Type="http://schemas.openxmlformats.org/officeDocument/2006/relationships/hyperlink" Target="https://podminky.urs.cz/item/CS_URS_2024_01/899913131" TargetMode="External"/><Relationship Id="rId10" Type="http://schemas.openxmlformats.org/officeDocument/2006/relationships/hyperlink" Target="https://podminky.urs.cz/item/CS_URS_2024_01/119003228" TargetMode="External"/><Relationship Id="rId31" Type="http://schemas.openxmlformats.org/officeDocument/2006/relationships/hyperlink" Target="https://podminky.urs.cz/item/CS_URS_2024_01/167151111" TargetMode="External"/><Relationship Id="rId44" Type="http://schemas.openxmlformats.org/officeDocument/2006/relationships/hyperlink" Target="https://podminky.urs.cz/item/CS_URS_2024_01/452311141" TargetMode="External"/><Relationship Id="rId52" Type="http://schemas.openxmlformats.org/officeDocument/2006/relationships/hyperlink" Target="https://podminky.urs.cz/item/CS_URS_2024_01/894411311" TargetMode="External"/><Relationship Id="rId60" Type="http://schemas.openxmlformats.org/officeDocument/2006/relationships/hyperlink" Target="https://podminky.urs.cz/item/CS_URS_2024_01/977151911" TargetMode="External"/><Relationship Id="rId4" Type="http://schemas.openxmlformats.org/officeDocument/2006/relationships/hyperlink" Target="https://podminky.urs.cz/item/CS_URS_2024_01/119001401" TargetMode="External"/><Relationship Id="rId9" Type="http://schemas.openxmlformats.org/officeDocument/2006/relationships/hyperlink" Target="https://podminky.urs.cz/item/CS_URS_2024_01/119003227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1/162201404" TargetMode="External"/><Relationship Id="rId21" Type="http://schemas.openxmlformats.org/officeDocument/2006/relationships/hyperlink" Target="https://podminky.urs.cz/item/CS_URS_2024_01/119002412" TargetMode="External"/><Relationship Id="rId42" Type="http://schemas.openxmlformats.org/officeDocument/2006/relationships/hyperlink" Target="https://podminky.urs.cz/item/CS_URS_2024_01/162301954" TargetMode="External"/><Relationship Id="rId47" Type="http://schemas.openxmlformats.org/officeDocument/2006/relationships/hyperlink" Target="https://podminky.urs.cz/item/CS_URS_2024_01/162551108" TargetMode="External"/><Relationship Id="rId63" Type="http://schemas.openxmlformats.org/officeDocument/2006/relationships/hyperlink" Target="https://podminky.urs.cz/item/CS_URS_2024_01/566901261" TargetMode="External"/><Relationship Id="rId68" Type="http://schemas.openxmlformats.org/officeDocument/2006/relationships/hyperlink" Target="https://podminky.urs.cz/item/CS_URS_2024_01/919735111" TargetMode="External"/><Relationship Id="rId16" Type="http://schemas.openxmlformats.org/officeDocument/2006/relationships/hyperlink" Target="https://podminky.urs.cz/item/CS_URS_2024_01/113154113" TargetMode="External"/><Relationship Id="rId11" Type="http://schemas.openxmlformats.org/officeDocument/2006/relationships/hyperlink" Target="https://podminky.urs.cz/item/CS_URS_2024_01/113106123" TargetMode="External"/><Relationship Id="rId24" Type="http://schemas.openxmlformats.org/officeDocument/2006/relationships/hyperlink" Target="https://podminky.urs.cz/item/CS_URS_2024_01/162201402" TargetMode="External"/><Relationship Id="rId32" Type="http://schemas.openxmlformats.org/officeDocument/2006/relationships/hyperlink" Target="https://podminky.urs.cz/item/CS_URS_2024_01/162201422" TargetMode="External"/><Relationship Id="rId37" Type="http://schemas.openxmlformats.org/officeDocument/2006/relationships/hyperlink" Target="https://podminky.urs.cz/item/CS_URS_2024_01/162301933" TargetMode="External"/><Relationship Id="rId40" Type="http://schemas.openxmlformats.org/officeDocument/2006/relationships/hyperlink" Target="https://podminky.urs.cz/item/CS_URS_2024_01/162301952" TargetMode="External"/><Relationship Id="rId45" Type="http://schemas.openxmlformats.org/officeDocument/2006/relationships/hyperlink" Target="https://podminky.urs.cz/item/CS_URS_2024_01/162301973" TargetMode="External"/><Relationship Id="rId53" Type="http://schemas.openxmlformats.org/officeDocument/2006/relationships/hyperlink" Target="https://podminky.urs.cz/item/CS_URS_2024_01/184102116" TargetMode="External"/><Relationship Id="rId58" Type="http://schemas.openxmlformats.org/officeDocument/2006/relationships/hyperlink" Target="https://podminky.urs.cz/item/CS_URS_2024_01/215901101" TargetMode="External"/><Relationship Id="rId66" Type="http://schemas.openxmlformats.org/officeDocument/2006/relationships/hyperlink" Target="https://podminky.urs.cz/item/CS_URS_2024_01/573231112" TargetMode="External"/><Relationship Id="rId74" Type="http://schemas.openxmlformats.org/officeDocument/2006/relationships/hyperlink" Target="https://podminky.urs.cz/item/CS_URS_2024_01/997221579" TargetMode="External"/><Relationship Id="rId5" Type="http://schemas.openxmlformats.org/officeDocument/2006/relationships/hyperlink" Target="https://podminky.urs.cz/item/CS_URS_2024_01/112101104" TargetMode="External"/><Relationship Id="rId61" Type="http://schemas.openxmlformats.org/officeDocument/2006/relationships/hyperlink" Target="https://podminky.urs.cz/item/CS_URS_2024_01/566901231" TargetMode="External"/><Relationship Id="rId19" Type="http://schemas.openxmlformats.org/officeDocument/2006/relationships/hyperlink" Target="https://podminky.urs.cz/item/CS_URS_2024_01/119002122" TargetMode="External"/><Relationship Id="rId14" Type="http://schemas.openxmlformats.org/officeDocument/2006/relationships/hyperlink" Target="https://podminky.urs.cz/item/CS_URS_2024_01/113107523" TargetMode="External"/><Relationship Id="rId22" Type="http://schemas.openxmlformats.org/officeDocument/2006/relationships/hyperlink" Target="https://podminky.urs.cz/item/CS_URS_2024_01/121151103" TargetMode="External"/><Relationship Id="rId27" Type="http://schemas.openxmlformats.org/officeDocument/2006/relationships/hyperlink" Target="https://podminky.urs.cz/item/CS_URS_2024_01/162201411" TargetMode="External"/><Relationship Id="rId30" Type="http://schemas.openxmlformats.org/officeDocument/2006/relationships/hyperlink" Target="https://podminky.urs.cz/item/CS_URS_2024_01/162201414" TargetMode="External"/><Relationship Id="rId35" Type="http://schemas.openxmlformats.org/officeDocument/2006/relationships/hyperlink" Target="https://podminky.urs.cz/item/CS_URS_2024_01/162301931" TargetMode="External"/><Relationship Id="rId43" Type="http://schemas.openxmlformats.org/officeDocument/2006/relationships/hyperlink" Target="https://podminky.urs.cz/item/CS_URS_2024_01/162301971" TargetMode="External"/><Relationship Id="rId48" Type="http://schemas.openxmlformats.org/officeDocument/2006/relationships/hyperlink" Target="https://podminky.urs.cz/item/CS_URS_2024_01/167151101" TargetMode="External"/><Relationship Id="rId56" Type="http://schemas.openxmlformats.org/officeDocument/2006/relationships/hyperlink" Target="https://podminky.urs.cz/item/CS_URS_2024_01/185851121" TargetMode="External"/><Relationship Id="rId64" Type="http://schemas.openxmlformats.org/officeDocument/2006/relationships/hyperlink" Target="https://podminky.urs.cz/item/CS_URS_2024_01/572341111" TargetMode="External"/><Relationship Id="rId69" Type="http://schemas.openxmlformats.org/officeDocument/2006/relationships/hyperlink" Target="https://podminky.urs.cz/item/CS_URS_2024_01/919735112" TargetMode="External"/><Relationship Id="rId77" Type="http://schemas.openxmlformats.org/officeDocument/2006/relationships/drawing" Target="../drawings/drawing3.xml"/><Relationship Id="rId8" Type="http://schemas.openxmlformats.org/officeDocument/2006/relationships/hyperlink" Target="https://podminky.urs.cz/item/CS_URS_2024_01/112251102" TargetMode="External"/><Relationship Id="rId51" Type="http://schemas.openxmlformats.org/officeDocument/2006/relationships/hyperlink" Target="https://podminky.urs.cz/item/CS_URS_2024_01/183151113" TargetMode="External"/><Relationship Id="rId72" Type="http://schemas.openxmlformats.org/officeDocument/2006/relationships/hyperlink" Target="https://podminky.urs.cz/item/CS_URS_2024_01/997221559" TargetMode="External"/><Relationship Id="rId3" Type="http://schemas.openxmlformats.org/officeDocument/2006/relationships/hyperlink" Target="https://podminky.urs.cz/item/CS_URS_2024_01/112101101" TargetMode="External"/><Relationship Id="rId12" Type="http://schemas.openxmlformats.org/officeDocument/2006/relationships/hyperlink" Target="https://podminky.urs.cz/item/CS_URS_2024_01/113106171" TargetMode="External"/><Relationship Id="rId17" Type="http://schemas.openxmlformats.org/officeDocument/2006/relationships/hyperlink" Target="https://podminky.urs.cz/item/CS_URS_2024_01/113202111" TargetMode="External"/><Relationship Id="rId25" Type="http://schemas.openxmlformats.org/officeDocument/2006/relationships/hyperlink" Target="https://podminky.urs.cz/item/CS_URS_2024_01/162201403" TargetMode="External"/><Relationship Id="rId33" Type="http://schemas.openxmlformats.org/officeDocument/2006/relationships/hyperlink" Target="https://podminky.urs.cz/item/CS_URS_2024_01/162201423" TargetMode="External"/><Relationship Id="rId38" Type="http://schemas.openxmlformats.org/officeDocument/2006/relationships/hyperlink" Target="https://podminky.urs.cz/item/CS_URS_2024_01/162301934" TargetMode="External"/><Relationship Id="rId46" Type="http://schemas.openxmlformats.org/officeDocument/2006/relationships/hyperlink" Target="https://podminky.urs.cz/item/CS_URS_2024_01/162301974" TargetMode="External"/><Relationship Id="rId59" Type="http://schemas.openxmlformats.org/officeDocument/2006/relationships/hyperlink" Target="https://podminky.urs.cz/item/CS_URS_2024_01/566901131" TargetMode="External"/><Relationship Id="rId67" Type="http://schemas.openxmlformats.org/officeDocument/2006/relationships/hyperlink" Target="https://podminky.urs.cz/item/CS_URS_2024_01/916131213" TargetMode="External"/><Relationship Id="rId20" Type="http://schemas.openxmlformats.org/officeDocument/2006/relationships/hyperlink" Target="https://podminky.urs.cz/item/CS_URS_2024_01/119002411" TargetMode="External"/><Relationship Id="rId41" Type="http://schemas.openxmlformats.org/officeDocument/2006/relationships/hyperlink" Target="https://podminky.urs.cz/item/CS_URS_2024_01/162301953" TargetMode="External"/><Relationship Id="rId54" Type="http://schemas.openxmlformats.org/officeDocument/2006/relationships/hyperlink" Target="https://podminky.urs.cz/item/CS_URS_2024_01/184215133" TargetMode="External"/><Relationship Id="rId62" Type="http://schemas.openxmlformats.org/officeDocument/2006/relationships/hyperlink" Target="https://podminky.urs.cz/item/CS_URS_2024_01/566901232" TargetMode="External"/><Relationship Id="rId70" Type="http://schemas.openxmlformats.org/officeDocument/2006/relationships/hyperlink" Target="https://podminky.urs.cz/item/CS_URS_2024_01/979021112" TargetMode="External"/><Relationship Id="rId75" Type="http://schemas.openxmlformats.org/officeDocument/2006/relationships/hyperlink" Target="https://podminky.urs.cz/item/CS_URS_2024_01/997013609.1" TargetMode="External"/><Relationship Id="rId1" Type="http://schemas.openxmlformats.org/officeDocument/2006/relationships/hyperlink" Target="https://podminky.urs.cz/item/CS_URS_2024_01/111211231" TargetMode="External"/><Relationship Id="rId6" Type="http://schemas.openxmlformats.org/officeDocument/2006/relationships/hyperlink" Target="https://podminky.urs.cz/item/CS_URS_2024_01/112101104" TargetMode="External"/><Relationship Id="rId15" Type="http://schemas.openxmlformats.org/officeDocument/2006/relationships/hyperlink" Target="https://podminky.urs.cz/item/CS_URS_2024_01/113107542" TargetMode="External"/><Relationship Id="rId23" Type="http://schemas.openxmlformats.org/officeDocument/2006/relationships/hyperlink" Target="https://podminky.urs.cz/item/CS_URS_2024_01/162201401" TargetMode="External"/><Relationship Id="rId28" Type="http://schemas.openxmlformats.org/officeDocument/2006/relationships/hyperlink" Target="https://podminky.urs.cz/item/CS_URS_2024_01/162201412" TargetMode="External"/><Relationship Id="rId36" Type="http://schemas.openxmlformats.org/officeDocument/2006/relationships/hyperlink" Target="https://podminky.urs.cz/item/CS_URS_2024_01/162301932" TargetMode="External"/><Relationship Id="rId49" Type="http://schemas.openxmlformats.org/officeDocument/2006/relationships/hyperlink" Target="https://podminky.urs.cz/item/CS_URS_2024_01/181351003" TargetMode="External"/><Relationship Id="rId57" Type="http://schemas.openxmlformats.org/officeDocument/2006/relationships/hyperlink" Target="https://podminky.urs.cz/item/CS_URS_2024_01/185851121" TargetMode="External"/><Relationship Id="rId10" Type="http://schemas.openxmlformats.org/officeDocument/2006/relationships/hyperlink" Target="https://podminky.urs.cz/item/CS_URS_2024_01/112251104" TargetMode="External"/><Relationship Id="rId31" Type="http://schemas.openxmlformats.org/officeDocument/2006/relationships/hyperlink" Target="https://podminky.urs.cz/item/CS_URS_2024_01/162201421" TargetMode="External"/><Relationship Id="rId44" Type="http://schemas.openxmlformats.org/officeDocument/2006/relationships/hyperlink" Target="https://podminky.urs.cz/item/CS_URS_2024_01/162301972" TargetMode="External"/><Relationship Id="rId52" Type="http://schemas.openxmlformats.org/officeDocument/2006/relationships/hyperlink" Target="https://podminky.urs.cz/item/CS_URS_2024_01/184102111" TargetMode="External"/><Relationship Id="rId60" Type="http://schemas.openxmlformats.org/officeDocument/2006/relationships/hyperlink" Target="https://podminky.urs.cz/item/CS_URS_2024_01/566901132" TargetMode="External"/><Relationship Id="rId65" Type="http://schemas.openxmlformats.org/officeDocument/2006/relationships/hyperlink" Target="https://podminky.urs.cz/item/CS_URS_2024_01/573211107" TargetMode="External"/><Relationship Id="rId73" Type="http://schemas.openxmlformats.org/officeDocument/2006/relationships/hyperlink" Target="https://podminky.urs.cz/item/CS_URS_2024_01/997221571" TargetMode="External"/><Relationship Id="rId4" Type="http://schemas.openxmlformats.org/officeDocument/2006/relationships/hyperlink" Target="https://podminky.urs.cz/item/CS_URS_2024_01/112101102" TargetMode="External"/><Relationship Id="rId9" Type="http://schemas.openxmlformats.org/officeDocument/2006/relationships/hyperlink" Target="https://podminky.urs.cz/item/CS_URS_2024_01/112251103" TargetMode="External"/><Relationship Id="rId13" Type="http://schemas.openxmlformats.org/officeDocument/2006/relationships/hyperlink" Target="https://podminky.urs.cz/item/CS_URS_2024_01/113107522" TargetMode="External"/><Relationship Id="rId18" Type="http://schemas.openxmlformats.org/officeDocument/2006/relationships/hyperlink" Target="https://podminky.urs.cz/item/CS_URS_2024_01/119002121" TargetMode="External"/><Relationship Id="rId39" Type="http://schemas.openxmlformats.org/officeDocument/2006/relationships/hyperlink" Target="https://podminky.urs.cz/item/CS_URS_2024_01/162301951" TargetMode="External"/><Relationship Id="rId34" Type="http://schemas.openxmlformats.org/officeDocument/2006/relationships/hyperlink" Target="https://podminky.urs.cz/item/CS_URS_2024_01/162201424" TargetMode="External"/><Relationship Id="rId50" Type="http://schemas.openxmlformats.org/officeDocument/2006/relationships/hyperlink" Target="https://podminky.urs.cz/item/CS_URS_2024_01/183101313" TargetMode="External"/><Relationship Id="rId55" Type="http://schemas.openxmlformats.org/officeDocument/2006/relationships/hyperlink" Target="https://podminky.urs.cz/item/CS_URS_2024_01/185804311" TargetMode="External"/><Relationship Id="rId76" Type="http://schemas.openxmlformats.org/officeDocument/2006/relationships/hyperlink" Target="https://podminky.urs.cz/item/CS_URS_2024_01/998225111" TargetMode="External"/><Relationship Id="rId7" Type="http://schemas.openxmlformats.org/officeDocument/2006/relationships/hyperlink" Target="https://podminky.urs.cz/item/CS_URS_2024_01/112251101" TargetMode="External"/><Relationship Id="rId71" Type="http://schemas.openxmlformats.org/officeDocument/2006/relationships/hyperlink" Target="https://podminky.urs.cz/item/CS_URS_2024_01/997221551" TargetMode="External"/><Relationship Id="rId2" Type="http://schemas.openxmlformats.org/officeDocument/2006/relationships/hyperlink" Target="https://podminky.urs.cz/item/CS_URS_2024_01/111211232" TargetMode="External"/><Relationship Id="rId29" Type="http://schemas.openxmlformats.org/officeDocument/2006/relationships/hyperlink" Target="https://podminky.urs.cz/item/CS_URS_2024_01/162201413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9"/>
  <sheetViews>
    <sheetView showGridLines="0" topLeftCell="A55" workbookViewId="0">
      <selection activeCell="BE5" sqref="BE5:BE3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pans="1:74" s="1" customFormat="1" ht="36.950000000000003" customHeight="1">
      <c r="AR2" s="380"/>
      <c r="AS2" s="380"/>
      <c r="AT2" s="380"/>
      <c r="AU2" s="380"/>
      <c r="AV2" s="380"/>
      <c r="AW2" s="380"/>
      <c r="AX2" s="380"/>
      <c r="AY2" s="380"/>
      <c r="AZ2" s="380"/>
      <c r="BA2" s="380"/>
      <c r="BB2" s="380"/>
      <c r="BC2" s="380"/>
      <c r="BD2" s="380"/>
      <c r="BE2" s="380"/>
      <c r="BS2" s="20" t="s">
        <v>6</v>
      </c>
      <c r="BT2" s="20" t="s">
        <v>7</v>
      </c>
    </row>
    <row r="3" spans="1:74" s="1" customFormat="1" ht="6.95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pans="1:74" s="1" customFormat="1" ht="24.95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pans="1:74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44" t="s">
        <v>14</v>
      </c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25"/>
      <c r="AQ5" s="25"/>
      <c r="AR5" s="23"/>
      <c r="BE5" s="341" t="s">
        <v>15</v>
      </c>
      <c r="BS5" s="20" t="s">
        <v>6</v>
      </c>
    </row>
    <row r="6" spans="1:74" s="1" customFormat="1" ht="36.950000000000003" customHeight="1">
      <c r="B6" s="24"/>
      <c r="C6" s="25"/>
      <c r="D6" s="31" t="s">
        <v>16</v>
      </c>
      <c r="E6" s="25"/>
      <c r="F6" s="25"/>
      <c r="G6" s="25"/>
      <c r="H6" s="25"/>
      <c r="I6" s="25"/>
      <c r="J6" s="25"/>
      <c r="K6" s="346" t="s">
        <v>17</v>
      </c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  <c r="AA6" s="345"/>
      <c r="AB6" s="345"/>
      <c r="AC6" s="345"/>
      <c r="AD6" s="345"/>
      <c r="AE6" s="345"/>
      <c r="AF6" s="345"/>
      <c r="AG6" s="345"/>
      <c r="AH6" s="345"/>
      <c r="AI6" s="345"/>
      <c r="AJ6" s="345"/>
      <c r="AK6" s="345"/>
      <c r="AL6" s="345"/>
      <c r="AM6" s="345"/>
      <c r="AN6" s="345"/>
      <c r="AO6" s="345"/>
      <c r="AP6" s="25"/>
      <c r="AQ6" s="25"/>
      <c r="AR6" s="23"/>
      <c r="BE6" s="342"/>
      <c r="BS6" s="20" t="s">
        <v>6</v>
      </c>
    </row>
    <row r="7" spans="1:74" s="1" customFormat="1" ht="12" customHeight="1">
      <c r="B7" s="24"/>
      <c r="C7" s="25"/>
      <c r="D7" s="32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2" t="s">
        <v>20</v>
      </c>
      <c r="AL7" s="25"/>
      <c r="AM7" s="25"/>
      <c r="AN7" s="30" t="s">
        <v>21</v>
      </c>
      <c r="AO7" s="25"/>
      <c r="AP7" s="25"/>
      <c r="AQ7" s="25"/>
      <c r="AR7" s="23"/>
      <c r="BE7" s="342"/>
      <c r="BS7" s="20" t="s">
        <v>6</v>
      </c>
    </row>
    <row r="8" spans="1:74" s="1" customFormat="1" ht="12" customHeight="1">
      <c r="B8" s="24"/>
      <c r="C8" s="25"/>
      <c r="D8" s="32" t="s">
        <v>22</v>
      </c>
      <c r="E8" s="25"/>
      <c r="F8" s="25"/>
      <c r="G8" s="25"/>
      <c r="H8" s="25"/>
      <c r="I8" s="25"/>
      <c r="J8" s="25"/>
      <c r="K8" s="30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2" t="s">
        <v>24</v>
      </c>
      <c r="AL8" s="25"/>
      <c r="AM8" s="25"/>
      <c r="AN8" s="33" t="s">
        <v>1509</v>
      </c>
      <c r="AO8" s="25"/>
      <c r="AP8" s="25"/>
      <c r="AQ8" s="25"/>
      <c r="AR8" s="23"/>
      <c r="BE8" s="342"/>
      <c r="BS8" s="20" t="s">
        <v>6</v>
      </c>
    </row>
    <row r="9" spans="1:74" s="1" customFormat="1" ht="14.45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2"/>
      <c r="BS9" s="20" t="s">
        <v>6</v>
      </c>
    </row>
    <row r="10" spans="1:74" s="1" customFormat="1" ht="12" customHeight="1">
      <c r="B10" s="24"/>
      <c r="C10" s="25"/>
      <c r="D10" s="32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2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2"/>
      <c r="BS10" s="20" t="s">
        <v>6</v>
      </c>
    </row>
    <row r="11" spans="1:74" s="1" customFormat="1" ht="18.399999999999999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2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2"/>
      <c r="BS11" s="20" t="s">
        <v>6</v>
      </c>
    </row>
    <row r="12" spans="1:74" s="1" customFormat="1" ht="6.95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2"/>
      <c r="BS12" s="20" t="s">
        <v>6</v>
      </c>
    </row>
    <row r="13" spans="1:74" s="1" customFormat="1" ht="12" customHeight="1">
      <c r="B13" s="24"/>
      <c r="C13" s="25"/>
      <c r="D13" s="32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2" t="s">
        <v>26</v>
      </c>
      <c r="AL13" s="25"/>
      <c r="AM13" s="25"/>
      <c r="AN13" s="34" t="s">
        <v>32</v>
      </c>
      <c r="AO13" s="25"/>
      <c r="AP13" s="25"/>
      <c r="AQ13" s="25"/>
      <c r="AR13" s="23"/>
      <c r="BE13" s="342"/>
      <c r="BS13" s="20" t="s">
        <v>6</v>
      </c>
    </row>
    <row r="14" spans="1:74" ht="12.75">
      <c r="B14" s="24"/>
      <c r="C14" s="25"/>
      <c r="D14" s="25"/>
      <c r="E14" s="347" t="s">
        <v>32</v>
      </c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32" t="s">
        <v>29</v>
      </c>
      <c r="AL14" s="25"/>
      <c r="AM14" s="25"/>
      <c r="AN14" s="34" t="s">
        <v>32</v>
      </c>
      <c r="AO14" s="25"/>
      <c r="AP14" s="25"/>
      <c r="AQ14" s="25"/>
      <c r="AR14" s="23"/>
      <c r="BE14" s="342"/>
      <c r="BS14" s="20" t="s">
        <v>6</v>
      </c>
    </row>
    <row r="15" spans="1:74" s="1" customFormat="1" ht="6.95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2"/>
      <c r="BS15" s="20" t="s">
        <v>4</v>
      </c>
    </row>
    <row r="16" spans="1:74" s="1" customFormat="1" ht="12" customHeight="1">
      <c r="B16" s="24"/>
      <c r="C16" s="25"/>
      <c r="D16" s="32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2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2"/>
      <c r="BS16" s="20" t="s">
        <v>4</v>
      </c>
    </row>
    <row r="17" spans="1:71" s="1" customFormat="1" ht="18.399999999999999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2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2"/>
      <c r="BS17" s="20" t="s">
        <v>37</v>
      </c>
    </row>
    <row r="18" spans="1:71" s="1" customFormat="1" ht="6.95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2"/>
      <c r="BS18" s="20" t="s">
        <v>6</v>
      </c>
    </row>
    <row r="19" spans="1:71" s="1" customFormat="1" ht="12" customHeight="1">
      <c r="B19" s="24"/>
      <c r="C19" s="25"/>
      <c r="D19" s="32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2" t="s">
        <v>26</v>
      </c>
      <c r="AL19" s="25"/>
      <c r="AM19" s="25"/>
      <c r="AN19" s="30" t="s">
        <v>39</v>
      </c>
      <c r="AO19" s="25"/>
      <c r="AP19" s="25"/>
      <c r="AQ19" s="25"/>
      <c r="AR19" s="23"/>
      <c r="BE19" s="342"/>
      <c r="BS19" s="20" t="s">
        <v>6</v>
      </c>
    </row>
    <row r="20" spans="1:71" s="1" customFormat="1" ht="18.399999999999999" customHeight="1">
      <c r="B20" s="24"/>
      <c r="C20" s="25"/>
      <c r="D20" s="25"/>
      <c r="E20" s="30" t="s">
        <v>39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2" t="s">
        <v>29</v>
      </c>
      <c r="AL20" s="25"/>
      <c r="AM20" s="25"/>
      <c r="AN20" s="30" t="s">
        <v>39</v>
      </c>
      <c r="AO20" s="25"/>
      <c r="AP20" s="25"/>
      <c r="AQ20" s="25"/>
      <c r="AR20" s="23"/>
      <c r="BE20" s="342"/>
      <c r="BS20" s="20" t="s">
        <v>37</v>
      </c>
    </row>
    <row r="21" spans="1:71" s="1" customFormat="1" ht="6.95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2"/>
    </row>
    <row r="22" spans="1:71" s="1" customFormat="1" ht="12" customHeight="1">
      <c r="B22" s="24"/>
      <c r="C22" s="25"/>
      <c r="D22" s="32" t="s">
        <v>40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2"/>
    </row>
    <row r="23" spans="1:71" s="1" customFormat="1" ht="156" customHeight="1">
      <c r="B23" s="24"/>
      <c r="C23" s="25"/>
      <c r="D23" s="25"/>
      <c r="E23" s="349" t="s">
        <v>41</v>
      </c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25"/>
      <c r="AP23" s="25"/>
      <c r="AQ23" s="25"/>
      <c r="AR23" s="23"/>
      <c r="BE23" s="342"/>
    </row>
    <row r="24" spans="1:71" s="1" customFormat="1" ht="6.95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2"/>
    </row>
    <row r="25" spans="1:71" s="1" customFormat="1" ht="6.95" customHeight="1">
      <c r="B25" s="24"/>
      <c r="C25" s="25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5"/>
      <c r="AQ25" s="25"/>
      <c r="AR25" s="23"/>
      <c r="BE25" s="342"/>
    </row>
    <row r="26" spans="1:71" s="2" customFormat="1" ht="25.9" customHeight="1">
      <c r="A26" s="37"/>
      <c r="B26" s="38"/>
      <c r="C26" s="39"/>
      <c r="D26" s="40" t="s">
        <v>42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350">
        <f>ROUND(AG54,2)</f>
        <v>0</v>
      </c>
      <c r="AL26" s="351"/>
      <c r="AM26" s="351"/>
      <c r="AN26" s="351"/>
      <c r="AO26" s="351"/>
      <c r="AP26" s="39"/>
      <c r="AQ26" s="39"/>
      <c r="AR26" s="42"/>
      <c r="BE26" s="342"/>
    </row>
    <row r="27" spans="1:71" s="2" customFormat="1" ht="6.95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2"/>
      <c r="BE27" s="342"/>
    </row>
    <row r="28" spans="1:71" s="2" customFormat="1" ht="12.75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52" t="s">
        <v>43</v>
      </c>
      <c r="M28" s="352"/>
      <c r="N28" s="352"/>
      <c r="O28" s="352"/>
      <c r="P28" s="352"/>
      <c r="Q28" s="39"/>
      <c r="R28" s="39"/>
      <c r="S28" s="39"/>
      <c r="T28" s="39"/>
      <c r="U28" s="39"/>
      <c r="V28" s="39"/>
      <c r="W28" s="352" t="s">
        <v>44</v>
      </c>
      <c r="X28" s="352"/>
      <c r="Y28" s="352"/>
      <c r="Z28" s="352"/>
      <c r="AA28" s="352"/>
      <c r="AB28" s="352"/>
      <c r="AC28" s="352"/>
      <c r="AD28" s="352"/>
      <c r="AE28" s="352"/>
      <c r="AF28" s="39"/>
      <c r="AG28" s="39"/>
      <c r="AH28" s="39"/>
      <c r="AI28" s="39"/>
      <c r="AJ28" s="39"/>
      <c r="AK28" s="352" t="s">
        <v>45</v>
      </c>
      <c r="AL28" s="352"/>
      <c r="AM28" s="352"/>
      <c r="AN28" s="352"/>
      <c r="AO28" s="352"/>
      <c r="AP28" s="39"/>
      <c r="AQ28" s="39"/>
      <c r="AR28" s="42"/>
      <c r="BE28" s="342"/>
    </row>
    <row r="29" spans="1:71" s="3" customFormat="1" ht="14.45" customHeight="1">
      <c r="B29" s="43"/>
      <c r="C29" s="44"/>
      <c r="D29" s="32" t="s">
        <v>46</v>
      </c>
      <c r="E29" s="44"/>
      <c r="F29" s="32" t="s">
        <v>47</v>
      </c>
      <c r="G29" s="44"/>
      <c r="H29" s="44"/>
      <c r="I29" s="44"/>
      <c r="J29" s="44"/>
      <c r="K29" s="44"/>
      <c r="L29" s="355">
        <v>0.21</v>
      </c>
      <c r="M29" s="354"/>
      <c r="N29" s="354"/>
      <c r="O29" s="354"/>
      <c r="P29" s="354"/>
      <c r="Q29" s="44"/>
      <c r="R29" s="44"/>
      <c r="S29" s="44"/>
      <c r="T29" s="44"/>
      <c r="U29" s="44"/>
      <c r="V29" s="44"/>
      <c r="W29" s="353">
        <f>ROUND(AZ54, 2)</f>
        <v>0</v>
      </c>
      <c r="X29" s="354"/>
      <c r="Y29" s="354"/>
      <c r="Z29" s="354"/>
      <c r="AA29" s="354"/>
      <c r="AB29" s="354"/>
      <c r="AC29" s="354"/>
      <c r="AD29" s="354"/>
      <c r="AE29" s="354"/>
      <c r="AF29" s="44"/>
      <c r="AG29" s="44"/>
      <c r="AH29" s="44"/>
      <c r="AI29" s="44"/>
      <c r="AJ29" s="44"/>
      <c r="AK29" s="353">
        <f>ROUND(AV54, 2)</f>
        <v>0</v>
      </c>
      <c r="AL29" s="354"/>
      <c r="AM29" s="354"/>
      <c r="AN29" s="354"/>
      <c r="AO29" s="354"/>
      <c r="AP29" s="44"/>
      <c r="AQ29" s="44"/>
      <c r="AR29" s="45"/>
      <c r="BE29" s="343"/>
    </row>
    <row r="30" spans="1:71" s="3" customFormat="1" ht="14.45" customHeight="1">
      <c r="B30" s="43"/>
      <c r="C30" s="44"/>
      <c r="D30" s="44"/>
      <c r="E30" s="44"/>
      <c r="F30" s="32" t="s">
        <v>48</v>
      </c>
      <c r="G30" s="44"/>
      <c r="H30" s="44"/>
      <c r="I30" s="44"/>
      <c r="J30" s="44"/>
      <c r="K30" s="44"/>
      <c r="L30" s="355">
        <v>0.15</v>
      </c>
      <c r="M30" s="354"/>
      <c r="N30" s="354"/>
      <c r="O30" s="354"/>
      <c r="P30" s="354"/>
      <c r="Q30" s="44"/>
      <c r="R30" s="44"/>
      <c r="S30" s="44"/>
      <c r="T30" s="44"/>
      <c r="U30" s="44"/>
      <c r="V30" s="44"/>
      <c r="W30" s="353">
        <f>ROUND(BA54, 2)</f>
        <v>0</v>
      </c>
      <c r="X30" s="354"/>
      <c r="Y30" s="354"/>
      <c r="Z30" s="354"/>
      <c r="AA30" s="354"/>
      <c r="AB30" s="354"/>
      <c r="AC30" s="354"/>
      <c r="AD30" s="354"/>
      <c r="AE30" s="354"/>
      <c r="AF30" s="44"/>
      <c r="AG30" s="44"/>
      <c r="AH30" s="44"/>
      <c r="AI30" s="44"/>
      <c r="AJ30" s="44"/>
      <c r="AK30" s="353">
        <f>ROUND(AW54, 2)</f>
        <v>0</v>
      </c>
      <c r="AL30" s="354"/>
      <c r="AM30" s="354"/>
      <c r="AN30" s="354"/>
      <c r="AO30" s="354"/>
      <c r="AP30" s="44"/>
      <c r="AQ30" s="44"/>
      <c r="AR30" s="45"/>
      <c r="BE30" s="343"/>
    </row>
    <row r="31" spans="1:71" s="3" customFormat="1" ht="14.45" hidden="1" customHeight="1">
      <c r="B31" s="43"/>
      <c r="C31" s="44"/>
      <c r="D31" s="44"/>
      <c r="E31" s="44"/>
      <c r="F31" s="32" t="s">
        <v>49</v>
      </c>
      <c r="G31" s="44"/>
      <c r="H31" s="44"/>
      <c r="I31" s="44"/>
      <c r="J31" s="44"/>
      <c r="K31" s="44"/>
      <c r="L31" s="355">
        <v>0.21</v>
      </c>
      <c r="M31" s="354"/>
      <c r="N31" s="354"/>
      <c r="O31" s="354"/>
      <c r="P31" s="354"/>
      <c r="Q31" s="44"/>
      <c r="R31" s="44"/>
      <c r="S31" s="44"/>
      <c r="T31" s="44"/>
      <c r="U31" s="44"/>
      <c r="V31" s="44"/>
      <c r="W31" s="353">
        <f>ROUND(BB54, 2)</f>
        <v>0</v>
      </c>
      <c r="X31" s="354"/>
      <c r="Y31" s="354"/>
      <c r="Z31" s="354"/>
      <c r="AA31" s="354"/>
      <c r="AB31" s="354"/>
      <c r="AC31" s="354"/>
      <c r="AD31" s="354"/>
      <c r="AE31" s="354"/>
      <c r="AF31" s="44"/>
      <c r="AG31" s="44"/>
      <c r="AH31" s="44"/>
      <c r="AI31" s="44"/>
      <c r="AJ31" s="44"/>
      <c r="AK31" s="353">
        <v>0</v>
      </c>
      <c r="AL31" s="354"/>
      <c r="AM31" s="354"/>
      <c r="AN31" s="354"/>
      <c r="AO31" s="354"/>
      <c r="AP31" s="44"/>
      <c r="AQ31" s="44"/>
      <c r="AR31" s="45"/>
      <c r="BE31" s="343"/>
    </row>
    <row r="32" spans="1:71" s="3" customFormat="1" ht="14.45" hidden="1" customHeight="1">
      <c r="B32" s="43"/>
      <c r="C32" s="44"/>
      <c r="D32" s="44"/>
      <c r="E32" s="44"/>
      <c r="F32" s="32" t="s">
        <v>50</v>
      </c>
      <c r="G32" s="44"/>
      <c r="H32" s="44"/>
      <c r="I32" s="44"/>
      <c r="J32" s="44"/>
      <c r="K32" s="44"/>
      <c r="L32" s="355">
        <v>0.15</v>
      </c>
      <c r="M32" s="354"/>
      <c r="N32" s="354"/>
      <c r="O32" s="354"/>
      <c r="P32" s="354"/>
      <c r="Q32" s="44"/>
      <c r="R32" s="44"/>
      <c r="S32" s="44"/>
      <c r="T32" s="44"/>
      <c r="U32" s="44"/>
      <c r="V32" s="44"/>
      <c r="W32" s="353">
        <f>ROUND(BC54, 2)</f>
        <v>0</v>
      </c>
      <c r="X32" s="354"/>
      <c r="Y32" s="354"/>
      <c r="Z32" s="354"/>
      <c r="AA32" s="354"/>
      <c r="AB32" s="354"/>
      <c r="AC32" s="354"/>
      <c r="AD32" s="354"/>
      <c r="AE32" s="354"/>
      <c r="AF32" s="44"/>
      <c r="AG32" s="44"/>
      <c r="AH32" s="44"/>
      <c r="AI32" s="44"/>
      <c r="AJ32" s="44"/>
      <c r="AK32" s="353">
        <v>0</v>
      </c>
      <c r="AL32" s="354"/>
      <c r="AM32" s="354"/>
      <c r="AN32" s="354"/>
      <c r="AO32" s="354"/>
      <c r="AP32" s="44"/>
      <c r="AQ32" s="44"/>
      <c r="AR32" s="45"/>
      <c r="BE32" s="343"/>
    </row>
    <row r="33" spans="1:57" s="3" customFormat="1" ht="14.45" hidden="1" customHeight="1">
      <c r="B33" s="43"/>
      <c r="C33" s="44"/>
      <c r="D33" s="44"/>
      <c r="E33" s="44"/>
      <c r="F33" s="32" t="s">
        <v>51</v>
      </c>
      <c r="G33" s="44"/>
      <c r="H33" s="44"/>
      <c r="I33" s="44"/>
      <c r="J33" s="44"/>
      <c r="K33" s="44"/>
      <c r="L33" s="355">
        <v>0</v>
      </c>
      <c r="M33" s="354"/>
      <c r="N33" s="354"/>
      <c r="O33" s="354"/>
      <c r="P33" s="354"/>
      <c r="Q33" s="44"/>
      <c r="R33" s="44"/>
      <c r="S33" s="44"/>
      <c r="T33" s="44"/>
      <c r="U33" s="44"/>
      <c r="V33" s="44"/>
      <c r="W33" s="353">
        <f>ROUND(BD54, 2)</f>
        <v>0</v>
      </c>
      <c r="X33" s="354"/>
      <c r="Y33" s="354"/>
      <c r="Z33" s="354"/>
      <c r="AA33" s="354"/>
      <c r="AB33" s="354"/>
      <c r="AC33" s="354"/>
      <c r="AD33" s="354"/>
      <c r="AE33" s="354"/>
      <c r="AF33" s="44"/>
      <c r="AG33" s="44"/>
      <c r="AH33" s="44"/>
      <c r="AI33" s="44"/>
      <c r="AJ33" s="44"/>
      <c r="AK33" s="353">
        <v>0</v>
      </c>
      <c r="AL33" s="354"/>
      <c r="AM33" s="354"/>
      <c r="AN33" s="354"/>
      <c r="AO33" s="354"/>
      <c r="AP33" s="44"/>
      <c r="AQ33" s="44"/>
      <c r="AR33" s="45"/>
    </row>
    <row r="34" spans="1:57" s="2" customFormat="1" ht="6.95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2"/>
      <c r="BE34" s="37"/>
    </row>
    <row r="35" spans="1:57" s="2" customFormat="1" ht="25.9" customHeight="1">
      <c r="A35" s="37"/>
      <c r="B35" s="38"/>
      <c r="C35" s="46"/>
      <c r="D35" s="47" t="s">
        <v>52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9" t="s">
        <v>53</v>
      </c>
      <c r="U35" s="48"/>
      <c r="V35" s="48"/>
      <c r="W35" s="48"/>
      <c r="X35" s="356" t="s">
        <v>54</v>
      </c>
      <c r="Y35" s="357"/>
      <c r="Z35" s="357"/>
      <c r="AA35" s="357"/>
      <c r="AB35" s="357"/>
      <c r="AC35" s="48"/>
      <c r="AD35" s="48"/>
      <c r="AE35" s="48"/>
      <c r="AF35" s="48"/>
      <c r="AG35" s="48"/>
      <c r="AH35" s="48"/>
      <c r="AI35" s="48"/>
      <c r="AJ35" s="48"/>
      <c r="AK35" s="358">
        <f>SUM(AK26:AK33)</f>
        <v>0</v>
      </c>
      <c r="AL35" s="357"/>
      <c r="AM35" s="357"/>
      <c r="AN35" s="357"/>
      <c r="AO35" s="359"/>
      <c r="AP35" s="46"/>
      <c r="AQ35" s="46"/>
      <c r="AR35" s="42"/>
      <c r="BE35" s="37"/>
    </row>
    <row r="36" spans="1:57" s="2" customFormat="1" ht="6.95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2"/>
      <c r="BE36" s="37"/>
    </row>
    <row r="37" spans="1:57" s="2" customFormat="1" ht="6.95" customHeight="1">
      <c r="A37" s="37"/>
      <c r="B37" s="50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42"/>
      <c r="BE37" s="37"/>
    </row>
    <row r="41" spans="1:57" s="2" customFormat="1" ht="6.95" customHeight="1">
      <c r="A41" s="37"/>
      <c r="B41" s="52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42"/>
      <c r="BE41" s="37"/>
    </row>
    <row r="42" spans="1:57" s="2" customFormat="1" ht="24.95" customHeight="1">
      <c r="A42" s="37"/>
      <c r="B42" s="38"/>
      <c r="C42" s="26" t="s">
        <v>55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42"/>
      <c r="BE42" s="37"/>
    </row>
    <row r="43" spans="1:57" s="2" customFormat="1" ht="6.95" customHeight="1">
      <c r="A43" s="37"/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42"/>
      <c r="BE43" s="37"/>
    </row>
    <row r="44" spans="1:57" s="4" customFormat="1" ht="12" customHeight="1">
      <c r="B44" s="54"/>
      <c r="C44" s="32" t="s">
        <v>13</v>
      </c>
      <c r="D44" s="55"/>
      <c r="E44" s="55"/>
      <c r="F44" s="55"/>
      <c r="G44" s="55"/>
      <c r="H44" s="55"/>
      <c r="I44" s="55"/>
      <c r="J44" s="55"/>
      <c r="K44" s="55"/>
      <c r="L44" s="55" t="str">
        <f>K5</f>
        <v>2024_04_PM</v>
      </c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6"/>
    </row>
    <row r="45" spans="1:57" s="5" customFormat="1" ht="36.950000000000003" customHeight="1">
      <c r="B45" s="57"/>
      <c r="C45" s="58" t="s">
        <v>16</v>
      </c>
      <c r="D45" s="59"/>
      <c r="E45" s="59"/>
      <c r="F45" s="59"/>
      <c r="G45" s="59"/>
      <c r="H45" s="59"/>
      <c r="I45" s="59"/>
      <c r="J45" s="59"/>
      <c r="K45" s="59"/>
      <c r="L45" s="360" t="str">
        <f>K6</f>
        <v>CHRASTAVA_ SPLASK_ KANALIZACE_ UL.RICHTRUV_ VRCH_R3</v>
      </c>
      <c r="M45" s="361"/>
      <c r="N45" s="361"/>
      <c r="O45" s="361"/>
      <c r="P45" s="361"/>
      <c r="Q45" s="361"/>
      <c r="R45" s="361"/>
      <c r="S45" s="361"/>
      <c r="T45" s="361"/>
      <c r="U45" s="361"/>
      <c r="V45" s="361"/>
      <c r="W45" s="361"/>
      <c r="X45" s="361"/>
      <c r="Y45" s="361"/>
      <c r="Z45" s="361"/>
      <c r="AA45" s="361"/>
      <c r="AB45" s="361"/>
      <c r="AC45" s="361"/>
      <c r="AD45" s="361"/>
      <c r="AE45" s="361"/>
      <c r="AF45" s="361"/>
      <c r="AG45" s="361"/>
      <c r="AH45" s="361"/>
      <c r="AI45" s="361"/>
      <c r="AJ45" s="361"/>
      <c r="AK45" s="361"/>
      <c r="AL45" s="361"/>
      <c r="AM45" s="361"/>
      <c r="AN45" s="361"/>
      <c r="AO45" s="361"/>
      <c r="AP45" s="59"/>
      <c r="AQ45" s="59"/>
      <c r="AR45" s="60"/>
    </row>
    <row r="46" spans="1:57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42"/>
      <c r="BE46" s="37"/>
    </row>
    <row r="47" spans="1:57" s="2" customFormat="1" ht="12" customHeight="1">
      <c r="A47" s="37"/>
      <c r="B47" s="38"/>
      <c r="C47" s="32" t="s">
        <v>22</v>
      </c>
      <c r="D47" s="39"/>
      <c r="E47" s="39"/>
      <c r="F47" s="39"/>
      <c r="G47" s="39"/>
      <c r="H47" s="39"/>
      <c r="I47" s="39"/>
      <c r="J47" s="39"/>
      <c r="K47" s="39"/>
      <c r="L47" s="61" t="str">
        <f>IF(K8="","",K8)</f>
        <v>Chrastava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2" t="s">
        <v>24</v>
      </c>
      <c r="AJ47" s="39"/>
      <c r="AK47" s="39"/>
      <c r="AL47" s="39"/>
      <c r="AM47" s="362" t="str">
        <f>IF(AN8= "","",AN8)</f>
        <v>"-"</v>
      </c>
      <c r="AN47" s="362"/>
      <c r="AO47" s="39"/>
      <c r="AP47" s="39"/>
      <c r="AQ47" s="39"/>
      <c r="AR47" s="42"/>
      <c r="BE47" s="37"/>
    </row>
    <row r="48" spans="1:57" s="2" customFormat="1" ht="6.95" customHeight="1">
      <c r="A48" s="37"/>
      <c r="B48" s="38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42"/>
      <c r="BE48" s="37"/>
    </row>
    <row r="49" spans="1:91" s="2" customFormat="1" ht="15.2" customHeight="1">
      <c r="A49" s="37"/>
      <c r="B49" s="38"/>
      <c r="C49" s="32" t="s">
        <v>25</v>
      </c>
      <c r="D49" s="39"/>
      <c r="E49" s="39"/>
      <c r="F49" s="39"/>
      <c r="G49" s="39"/>
      <c r="H49" s="39"/>
      <c r="I49" s="39"/>
      <c r="J49" s="39"/>
      <c r="K49" s="39"/>
      <c r="L49" s="55" t="str">
        <f>IF(E11= "","",E11)</f>
        <v>Město Chrastava, nám.1.máje 1, 463 31 Chrastava</v>
      </c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2" t="s">
        <v>33</v>
      </c>
      <c r="AJ49" s="39"/>
      <c r="AK49" s="39"/>
      <c r="AL49" s="39"/>
      <c r="AM49" s="363" t="str">
        <f>IF(E17="","",E17)</f>
        <v>ATELIER VH  s.r.o.</v>
      </c>
      <c r="AN49" s="364"/>
      <c r="AO49" s="364"/>
      <c r="AP49" s="364"/>
      <c r="AQ49" s="39"/>
      <c r="AR49" s="42"/>
      <c r="AS49" s="365" t="s">
        <v>56</v>
      </c>
      <c r="AT49" s="366"/>
      <c r="AU49" s="63"/>
      <c r="AV49" s="63"/>
      <c r="AW49" s="63"/>
      <c r="AX49" s="63"/>
      <c r="AY49" s="63"/>
      <c r="AZ49" s="63"/>
      <c r="BA49" s="63"/>
      <c r="BB49" s="63"/>
      <c r="BC49" s="63"/>
      <c r="BD49" s="64"/>
      <c r="BE49" s="37"/>
    </row>
    <row r="50" spans="1:91" s="2" customFormat="1" ht="15.2" customHeight="1">
      <c r="A50" s="37"/>
      <c r="B50" s="38"/>
      <c r="C50" s="32" t="s">
        <v>31</v>
      </c>
      <c r="D50" s="39"/>
      <c r="E50" s="39"/>
      <c r="F50" s="39"/>
      <c r="G50" s="39"/>
      <c r="H50" s="39"/>
      <c r="I50" s="39"/>
      <c r="J50" s="39"/>
      <c r="K50" s="39"/>
      <c r="L50" s="55" t="str">
        <f>IF(E14= "Vyplň údaj","",E14)</f>
        <v/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2" t="s">
        <v>38</v>
      </c>
      <c r="AJ50" s="39"/>
      <c r="AK50" s="39"/>
      <c r="AL50" s="39"/>
      <c r="AM50" s="363" t="str">
        <f>IF(E20="","",E20)</f>
        <v xml:space="preserve"> </v>
      </c>
      <c r="AN50" s="364"/>
      <c r="AO50" s="364"/>
      <c r="AP50" s="364"/>
      <c r="AQ50" s="39"/>
      <c r="AR50" s="42"/>
      <c r="AS50" s="367"/>
      <c r="AT50" s="368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7"/>
    </row>
    <row r="51" spans="1:91" s="2" customFormat="1" ht="10.9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42"/>
      <c r="AS51" s="369"/>
      <c r="AT51" s="370"/>
      <c r="AU51" s="67"/>
      <c r="AV51" s="67"/>
      <c r="AW51" s="67"/>
      <c r="AX51" s="67"/>
      <c r="AY51" s="67"/>
      <c r="AZ51" s="67"/>
      <c r="BA51" s="67"/>
      <c r="BB51" s="67"/>
      <c r="BC51" s="67"/>
      <c r="BD51" s="68"/>
      <c r="BE51" s="37"/>
    </row>
    <row r="52" spans="1:91" s="2" customFormat="1" ht="29.25" customHeight="1">
      <c r="A52" s="37"/>
      <c r="B52" s="38"/>
      <c r="C52" s="371" t="s">
        <v>57</v>
      </c>
      <c r="D52" s="372"/>
      <c r="E52" s="372"/>
      <c r="F52" s="372"/>
      <c r="G52" s="372"/>
      <c r="H52" s="69"/>
      <c r="I52" s="373" t="s">
        <v>58</v>
      </c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  <c r="W52" s="372"/>
      <c r="X52" s="372"/>
      <c r="Y52" s="372"/>
      <c r="Z52" s="372"/>
      <c r="AA52" s="372"/>
      <c r="AB52" s="372"/>
      <c r="AC52" s="372"/>
      <c r="AD52" s="372"/>
      <c r="AE52" s="372"/>
      <c r="AF52" s="372"/>
      <c r="AG52" s="374" t="s">
        <v>59</v>
      </c>
      <c r="AH52" s="372"/>
      <c r="AI52" s="372"/>
      <c r="AJ52" s="372"/>
      <c r="AK52" s="372"/>
      <c r="AL52" s="372"/>
      <c r="AM52" s="372"/>
      <c r="AN52" s="373" t="s">
        <v>60</v>
      </c>
      <c r="AO52" s="372"/>
      <c r="AP52" s="372"/>
      <c r="AQ52" s="70" t="s">
        <v>61</v>
      </c>
      <c r="AR52" s="42"/>
      <c r="AS52" s="71" t="s">
        <v>62</v>
      </c>
      <c r="AT52" s="72" t="s">
        <v>63</v>
      </c>
      <c r="AU52" s="72" t="s">
        <v>64</v>
      </c>
      <c r="AV52" s="72" t="s">
        <v>65</v>
      </c>
      <c r="AW52" s="72" t="s">
        <v>66</v>
      </c>
      <c r="AX52" s="72" t="s">
        <v>67</v>
      </c>
      <c r="AY52" s="72" t="s">
        <v>68</v>
      </c>
      <c r="AZ52" s="72" t="s">
        <v>69</v>
      </c>
      <c r="BA52" s="72" t="s">
        <v>70</v>
      </c>
      <c r="BB52" s="72" t="s">
        <v>71</v>
      </c>
      <c r="BC52" s="72" t="s">
        <v>72</v>
      </c>
      <c r="BD52" s="73" t="s">
        <v>73</v>
      </c>
      <c r="BE52" s="37"/>
    </row>
    <row r="53" spans="1:91" s="2" customFormat="1" ht="10.9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42"/>
      <c r="AS53" s="74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6"/>
      <c r="BE53" s="37"/>
    </row>
    <row r="54" spans="1:91" s="6" customFormat="1" ht="32.450000000000003" customHeight="1">
      <c r="B54" s="77"/>
      <c r="C54" s="78" t="s">
        <v>74</v>
      </c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378">
        <f>ROUND(SUM(AG55:AG57),2)</f>
        <v>0</v>
      </c>
      <c r="AH54" s="378"/>
      <c r="AI54" s="378"/>
      <c r="AJ54" s="378"/>
      <c r="AK54" s="378"/>
      <c r="AL54" s="378"/>
      <c r="AM54" s="378"/>
      <c r="AN54" s="379">
        <f>SUM(AG54,AT54)</f>
        <v>0</v>
      </c>
      <c r="AO54" s="379"/>
      <c r="AP54" s="379"/>
      <c r="AQ54" s="81" t="s">
        <v>75</v>
      </c>
      <c r="AR54" s="82"/>
      <c r="AS54" s="83">
        <f>ROUND(SUM(AS55:AS57),2)</f>
        <v>0</v>
      </c>
      <c r="AT54" s="84">
        <f>ROUND(SUM(AV54:AW54),2)</f>
        <v>0</v>
      </c>
      <c r="AU54" s="85">
        <f>ROUND(SUM(AU55:AU57),5)</f>
        <v>0</v>
      </c>
      <c r="AV54" s="84">
        <f>ROUND(AZ54*L29,2)</f>
        <v>0</v>
      </c>
      <c r="AW54" s="84">
        <f>ROUND(BA54*L30,2)</f>
        <v>0</v>
      </c>
      <c r="AX54" s="84">
        <f>ROUND(BB54*L29,2)</f>
        <v>0</v>
      </c>
      <c r="AY54" s="84">
        <f>ROUND(BC54*L30,2)</f>
        <v>0</v>
      </c>
      <c r="AZ54" s="84">
        <f>ROUND(SUM(AZ55:AZ57),2)</f>
        <v>0</v>
      </c>
      <c r="BA54" s="84">
        <f>ROUND(SUM(BA55:BA57),2)</f>
        <v>0</v>
      </c>
      <c r="BB54" s="84">
        <f>ROUND(SUM(BB55:BB57),2)</f>
        <v>0</v>
      </c>
      <c r="BC54" s="84">
        <f>ROUND(SUM(BC55:BC57),2)</f>
        <v>0</v>
      </c>
      <c r="BD54" s="86">
        <f>ROUND(SUM(BD55:BD57),2)</f>
        <v>0</v>
      </c>
      <c r="BS54" s="87" t="s">
        <v>76</v>
      </c>
      <c r="BT54" s="87" t="s">
        <v>77</v>
      </c>
      <c r="BU54" s="88" t="s">
        <v>78</v>
      </c>
      <c r="BV54" s="87" t="s">
        <v>79</v>
      </c>
      <c r="BW54" s="87" t="s">
        <v>5</v>
      </c>
      <c r="BX54" s="87" t="s">
        <v>80</v>
      </c>
      <c r="CL54" s="87" t="s">
        <v>19</v>
      </c>
    </row>
    <row r="55" spans="1:91" s="7" customFormat="1" ht="16.5" customHeight="1">
      <c r="A55" s="89" t="s">
        <v>81</v>
      </c>
      <c r="B55" s="90"/>
      <c r="C55" s="91"/>
      <c r="D55" s="377" t="s">
        <v>82</v>
      </c>
      <c r="E55" s="377"/>
      <c r="F55" s="377"/>
      <c r="G55" s="377"/>
      <c r="H55" s="377"/>
      <c r="I55" s="92"/>
      <c r="J55" s="377" t="s">
        <v>83</v>
      </c>
      <c r="K55" s="377"/>
      <c r="L55" s="377"/>
      <c r="M55" s="377"/>
      <c r="N55" s="377"/>
      <c r="O55" s="377"/>
      <c r="P55" s="377"/>
      <c r="Q55" s="377"/>
      <c r="R55" s="377"/>
      <c r="S55" s="377"/>
      <c r="T55" s="377"/>
      <c r="U55" s="377"/>
      <c r="V55" s="377"/>
      <c r="W55" s="377"/>
      <c r="X55" s="377"/>
      <c r="Y55" s="377"/>
      <c r="Z55" s="377"/>
      <c r="AA55" s="377"/>
      <c r="AB55" s="377"/>
      <c r="AC55" s="377"/>
      <c r="AD55" s="377"/>
      <c r="AE55" s="377"/>
      <c r="AF55" s="377"/>
      <c r="AG55" s="375">
        <f>'01 - IO 01  SPLASKOVA_ KA...'!J30</f>
        <v>0</v>
      </c>
      <c r="AH55" s="376"/>
      <c r="AI55" s="376"/>
      <c r="AJ55" s="376"/>
      <c r="AK55" s="376"/>
      <c r="AL55" s="376"/>
      <c r="AM55" s="376"/>
      <c r="AN55" s="375">
        <f>SUM(AG55,AT55)</f>
        <v>0</v>
      </c>
      <c r="AO55" s="376"/>
      <c r="AP55" s="376"/>
      <c r="AQ55" s="93" t="s">
        <v>84</v>
      </c>
      <c r="AR55" s="94"/>
      <c r="AS55" s="95">
        <v>0</v>
      </c>
      <c r="AT55" s="96">
        <f>ROUND(SUM(AV55:AW55),2)</f>
        <v>0</v>
      </c>
      <c r="AU55" s="97">
        <f>'01 - IO 01  SPLASKOVA_ KA...'!P89</f>
        <v>0</v>
      </c>
      <c r="AV55" s="96">
        <f>'01 - IO 01  SPLASKOVA_ KA...'!J33</f>
        <v>0</v>
      </c>
      <c r="AW55" s="96">
        <f>'01 - IO 01  SPLASKOVA_ KA...'!J34</f>
        <v>0</v>
      </c>
      <c r="AX55" s="96">
        <f>'01 - IO 01  SPLASKOVA_ KA...'!J35</f>
        <v>0</v>
      </c>
      <c r="AY55" s="96">
        <f>'01 - IO 01  SPLASKOVA_ KA...'!J36</f>
        <v>0</v>
      </c>
      <c r="AZ55" s="96">
        <f>'01 - IO 01  SPLASKOVA_ KA...'!F33</f>
        <v>0</v>
      </c>
      <c r="BA55" s="96">
        <f>'01 - IO 01  SPLASKOVA_ KA...'!F34</f>
        <v>0</v>
      </c>
      <c r="BB55" s="96">
        <f>'01 - IO 01  SPLASKOVA_ KA...'!F35</f>
        <v>0</v>
      </c>
      <c r="BC55" s="96">
        <f>'01 - IO 01  SPLASKOVA_ KA...'!F36</f>
        <v>0</v>
      </c>
      <c r="BD55" s="98">
        <f>'01 - IO 01  SPLASKOVA_ KA...'!F37</f>
        <v>0</v>
      </c>
      <c r="BT55" s="99" t="s">
        <v>85</v>
      </c>
      <c r="BV55" s="99" t="s">
        <v>79</v>
      </c>
      <c r="BW55" s="99" t="s">
        <v>86</v>
      </c>
      <c r="BX55" s="99" t="s">
        <v>5</v>
      </c>
      <c r="CL55" s="99" t="s">
        <v>19</v>
      </c>
      <c r="CM55" s="99" t="s">
        <v>87</v>
      </c>
    </row>
    <row r="56" spans="1:91" s="7" customFormat="1" ht="16.5" customHeight="1">
      <c r="A56" s="89" t="s">
        <v>81</v>
      </c>
      <c r="B56" s="90"/>
      <c r="C56" s="91"/>
      <c r="D56" s="377" t="s">
        <v>88</v>
      </c>
      <c r="E56" s="377"/>
      <c r="F56" s="377"/>
      <c r="G56" s="377"/>
      <c r="H56" s="377"/>
      <c r="I56" s="92"/>
      <c r="J56" s="377" t="s">
        <v>89</v>
      </c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5">
        <f>'02 - IO 02 OBNOVA POVRCHŮ'!J30</f>
        <v>0</v>
      </c>
      <c r="AH56" s="376"/>
      <c r="AI56" s="376"/>
      <c r="AJ56" s="376"/>
      <c r="AK56" s="376"/>
      <c r="AL56" s="376"/>
      <c r="AM56" s="376"/>
      <c r="AN56" s="375">
        <f>SUM(AG56,AT56)</f>
        <v>0</v>
      </c>
      <c r="AO56" s="376"/>
      <c r="AP56" s="376"/>
      <c r="AQ56" s="93" t="s">
        <v>84</v>
      </c>
      <c r="AR56" s="94"/>
      <c r="AS56" s="95">
        <v>0</v>
      </c>
      <c r="AT56" s="96">
        <f>ROUND(SUM(AV56:AW56),2)</f>
        <v>0</v>
      </c>
      <c r="AU56" s="97">
        <f>'02 - IO 02 OBNOVA POVRCHŮ'!P85</f>
        <v>0</v>
      </c>
      <c r="AV56" s="96">
        <f>'02 - IO 02 OBNOVA POVRCHŮ'!J33</f>
        <v>0</v>
      </c>
      <c r="AW56" s="96">
        <f>'02 - IO 02 OBNOVA POVRCHŮ'!J34</f>
        <v>0</v>
      </c>
      <c r="AX56" s="96">
        <f>'02 - IO 02 OBNOVA POVRCHŮ'!J35</f>
        <v>0</v>
      </c>
      <c r="AY56" s="96">
        <f>'02 - IO 02 OBNOVA POVRCHŮ'!J36</f>
        <v>0</v>
      </c>
      <c r="AZ56" s="96">
        <f>'02 - IO 02 OBNOVA POVRCHŮ'!F33</f>
        <v>0</v>
      </c>
      <c r="BA56" s="96">
        <f>'02 - IO 02 OBNOVA POVRCHŮ'!F34</f>
        <v>0</v>
      </c>
      <c r="BB56" s="96">
        <f>'02 - IO 02 OBNOVA POVRCHŮ'!F35</f>
        <v>0</v>
      </c>
      <c r="BC56" s="96">
        <f>'02 - IO 02 OBNOVA POVRCHŮ'!F36</f>
        <v>0</v>
      </c>
      <c r="BD56" s="98">
        <f>'02 - IO 02 OBNOVA POVRCHŮ'!F37</f>
        <v>0</v>
      </c>
      <c r="BT56" s="99" t="s">
        <v>85</v>
      </c>
      <c r="BV56" s="99" t="s">
        <v>79</v>
      </c>
      <c r="BW56" s="99" t="s">
        <v>90</v>
      </c>
      <c r="BX56" s="99" t="s">
        <v>5</v>
      </c>
      <c r="CL56" s="99" t="s">
        <v>91</v>
      </c>
      <c r="CM56" s="99" t="s">
        <v>87</v>
      </c>
    </row>
    <row r="57" spans="1:91" s="7" customFormat="1" ht="24.75" customHeight="1">
      <c r="A57" s="89" t="s">
        <v>81</v>
      </c>
      <c r="B57" s="90"/>
      <c r="C57" s="91"/>
      <c r="D57" s="377" t="s">
        <v>92</v>
      </c>
      <c r="E57" s="377"/>
      <c r="F57" s="377"/>
      <c r="G57" s="377"/>
      <c r="H57" s="377"/>
      <c r="I57" s="92"/>
      <c r="J57" s="377" t="s">
        <v>93</v>
      </c>
      <c r="K57" s="377"/>
      <c r="L57" s="377"/>
      <c r="M57" s="377"/>
      <c r="N57" s="377"/>
      <c r="O57" s="377"/>
      <c r="P57" s="377"/>
      <c r="Q57" s="377"/>
      <c r="R57" s="377"/>
      <c r="S57" s="377"/>
      <c r="T57" s="377"/>
      <c r="U57" s="377"/>
      <c r="V57" s="377"/>
      <c r="W57" s="377"/>
      <c r="X57" s="377"/>
      <c r="Y57" s="377"/>
      <c r="Z57" s="377"/>
      <c r="AA57" s="377"/>
      <c r="AB57" s="377"/>
      <c r="AC57" s="377"/>
      <c r="AD57" s="377"/>
      <c r="AE57" s="377"/>
      <c r="AF57" s="377"/>
      <c r="AG57" s="375">
        <f>'03 - VRN a ON_ VEDLEJŠÍ a...'!J30</f>
        <v>0</v>
      </c>
      <c r="AH57" s="376"/>
      <c r="AI57" s="376"/>
      <c r="AJ57" s="376"/>
      <c r="AK57" s="376"/>
      <c r="AL57" s="376"/>
      <c r="AM57" s="376"/>
      <c r="AN57" s="375">
        <f>SUM(AG57,AT57)</f>
        <v>0</v>
      </c>
      <c r="AO57" s="376"/>
      <c r="AP57" s="376"/>
      <c r="AQ57" s="93" t="s">
        <v>94</v>
      </c>
      <c r="AR57" s="94"/>
      <c r="AS57" s="100">
        <v>0</v>
      </c>
      <c r="AT57" s="101">
        <f>ROUND(SUM(AV57:AW57),2)</f>
        <v>0</v>
      </c>
      <c r="AU57" s="102">
        <f>'03 - VRN a ON_ VEDLEJŠÍ a...'!P83</f>
        <v>0</v>
      </c>
      <c r="AV57" s="101">
        <f>'03 - VRN a ON_ VEDLEJŠÍ a...'!J33</f>
        <v>0</v>
      </c>
      <c r="AW57" s="101">
        <f>'03 - VRN a ON_ VEDLEJŠÍ a...'!J34</f>
        <v>0</v>
      </c>
      <c r="AX57" s="101">
        <f>'03 - VRN a ON_ VEDLEJŠÍ a...'!J35</f>
        <v>0</v>
      </c>
      <c r="AY57" s="101">
        <f>'03 - VRN a ON_ VEDLEJŠÍ a...'!J36</f>
        <v>0</v>
      </c>
      <c r="AZ57" s="101">
        <f>'03 - VRN a ON_ VEDLEJŠÍ a...'!F33</f>
        <v>0</v>
      </c>
      <c r="BA57" s="101">
        <f>'03 - VRN a ON_ VEDLEJŠÍ a...'!F34</f>
        <v>0</v>
      </c>
      <c r="BB57" s="101">
        <f>'03 - VRN a ON_ VEDLEJŠÍ a...'!F35</f>
        <v>0</v>
      </c>
      <c r="BC57" s="101">
        <f>'03 - VRN a ON_ VEDLEJŠÍ a...'!F36</f>
        <v>0</v>
      </c>
      <c r="BD57" s="103">
        <f>'03 - VRN a ON_ VEDLEJŠÍ a...'!F37</f>
        <v>0</v>
      </c>
      <c r="BT57" s="99" t="s">
        <v>85</v>
      </c>
      <c r="BV57" s="99" t="s">
        <v>79</v>
      </c>
      <c r="BW57" s="99" t="s">
        <v>95</v>
      </c>
      <c r="BX57" s="99" t="s">
        <v>5</v>
      </c>
      <c r="CL57" s="99" t="s">
        <v>96</v>
      </c>
      <c r="CM57" s="99" t="s">
        <v>87</v>
      </c>
    </row>
    <row r="58" spans="1:91" s="2" customFormat="1" ht="30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42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</row>
    <row r="59" spans="1:91" s="2" customFormat="1" ht="6.95" customHeight="1">
      <c r="A59" s="37"/>
      <c r="B59" s="50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42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</row>
  </sheetData>
  <sheetProtection algorithmName="SHA-512" hashValue="VttPt89HiHH9IagZUpCJ4Q3c4VMVWzNrnqAODp5UqMVOBXVZRwfrd5mSvzsj/sBhlRvCXjYSeVDl5DX0YxUk2g==" saltValue="GC3n2tI6W6JHL4heUWr7qQ+QtwSFf170BkHG5RIn0LFEFSWarm5ky3rTC1knqJzft4nSfuq8EcPdZq0bqByndg==" spinCount="100000" sheet="1" objects="1" scenarios="1" formatColumns="0" formatRows="0"/>
  <mergeCells count="50">
    <mergeCell ref="AR2:BE2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01 - IO 01  SPLASKOVA_ KA...'!C2" display="/" xr:uid="{00000000-0004-0000-0000-000000000000}"/>
    <hyperlink ref="A56" location="'02 - IO 02 OBNOVA POVRCHŮ'!C2" display="/" xr:uid="{00000000-0004-0000-0000-000001000000}"/>
    <hyperlink ref="A57" location="'03 - VRN a ON_ VEDLEJŠÍ a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520"/>
  <sheetViews>
    <sheetView showGridLines="0" tabSelected="1" topLeftCell="A7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AT2" s="20" t="s">
        <v>86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87</v>
      </c>
    </row>
    <row r="4" spans="1:46" s="1" customFormat="1" ht="24.95" customHeight="1">
      <c r="B4" s="23"/>
      <c r="D4" s="106" t="s">
        <v>97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1" t="str">
        <f>'Rekapitulace stavby'!K6</f>
        <v>CHRASTAVA_ SPLASK_ KANALIZACE_ UL.RICHTRUV_ VRCH_R3</v>
      </c>
      <c r="F7" s="382"/>
      <c r="G7" s="382"/>
      <c r="H7" s="382"/>
      <c r="L7" s="23"/>
    </row>
    <row r="8" spans="1:46" s="2" customFormat="1" ht="12" customHeight="1">
      <c r="A8" s="37"/>
      <c r="B8" s="42"/>
      <c r="C8" s="37"/>
      <c r="D8" s="108" t="s">
        <v>98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3" t="s">
        <v>99</v>
      </c>
      <c r="F9" s="384"/>
      <c r="G9" s="384"/>
      <c r="H9" s="384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19</v>
      </c>
      <c r="G11" s="37"/>
      <c r="H11" s="37"/>
      <c r="I11" s="108" t="s">
        <v>20</v>
      </c>
      <c r="J11" s="110" t="s">
        <v>100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22</v>
      </c>
      <c r="E12" s="37"/>
      <c r="F12" s="110" t="s">
        <v>23</v>
      </c>
      <c r="G12" s="37"/>
      <c r="H12" s="37"/>
      <c r="I12" s="108" t="s">
        <v>24</v>
      </c>
      <c r="J12" s="111" t="str">
        <f>'Rekapitulace stavby'!AN8</f>
        <v>"-"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27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28</v>
      </c>
      <c r="F15" s="37"/>
      <c r="G15" s="37"/>
      <c r="H15" s="37"/>
      <c r="I15" s="108" t="s">
        <v>29</v>
      </c>
      <c r="J15" s="110" t="s">
        <v>30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5" t="str">
        <f>'Rekapitulace stavby'!E14</f>
        <v>Vyplň údaj</v>
      </c>
      <c r="F18" s="386"/>
      <c r="G18" s="386"/>
      <c r="H18" s="386"/>
      <c r="I18" s="108" t="s">
        <v>29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26</v>
      </c>
      <c r="J20" s="110" t="s">
        <v>34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35</v>
      </c>
      <c r="F21" s="37"/>
      <c r="G21" s="37"/>
      <c r="H21" s="37"/>
      <c r="I21" s="108" t="s">
        <v>29</v>
      </c>
      <c r="J21" s="110" t="s">
        <v>36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38</v>
      </c>
      <c r="E23" s="37"/>
      <c r="F23" s="37"/>
      <c r="G23" s="37"/>
      <c r="H23" s="37"/>
      <c r="I23" s="108" t="s">
        <v>26</v>
      </c>
      <c r="J23" s="110" t="s">
        <v>39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39</v>
      </c>
      <c r="F24" s="37"/>
      <c r="G24" s="37"/>
      <c r="H24" s="37"/>
      <c r="I24" s="108" t="s">
        <v>29</v>
      </c>
      <c r="J24" s="110" t="s">
        <v>75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40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87" t="s">
        <v>75</v>
      </c>
      <c r="F27" s="387"/>
      <c r="G27" s="387"/>
      <c r="H27" s="38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42</v>
      </c>
      <c r="E30" s="37"/>
      <c r="F30" s="37"/>
      <c r="G30" s="37"/>
      <c r="H30" s="37"/>
      <c r="I30" s="37"/>
      <c r="J30" s="117">
        <f>ROUND(J89,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44</v>
      </c>
      <c r="G32" s="37"/>
      <c r="H32" s="37"/>
      <c r="I32" s="118" t="s">
        <v>43</v>
      </c>
      <c r="J32" s="118" t="s">
        <v>45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46</v>
      </c>
      <c r="E33" s="108" t="s">
        <v>47</v>
      </c>
      <c r="F33" s="120">
        <f>ROUND((SUM(BE89:BE519)),  2)</f>
        <v>0</v>
      </c>
      <c r="G33" s="37"/>
      <c r="H33" s="37"/>
      <c r="I33" s="121">
        <v>0.21</v>
      </c>
      <c r="J33" s="120">
        <f>ROUND(((SUM(BE89:BE519))*I33),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48</v>
      </c>
      <c r="F34" s="120">
        <f>ROUND((SUM(BF89:BF519)),  2)</f>
        <v>0</v>
      </c>
      <c r="G34" s="37"/>
      <c r="H34" s="37"/>
      <c r="I34" s="121">
        <v>0.15</v>
      </c>
      <c r="J34" s="120">
        <f>ROUND(((SUM(BF89:BF519))*I34),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49</v>
      </c>
      <c r="F35" s="120">
        <f>ROUND((SUM(BG89:BG519)),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50</v>
      </c>
      <c r="F36" s="120">
        <f>ROUND((SUM(BH89:BH519)),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51</v>
      </c>
      <c r="F37" s="120">
        <f>ROUND((SUM(BI89:BI519)),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52</v>
      </c>
      <c r="E39" s="124"/>
      <c r="F39" s="124"/>
      <c r="G39" s="125" t="s">
        <v>53</v>
      </c>
      <c r="H39" s="126" t="s">
        <v>54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101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8" t="str">
        <f>E7</f>
        <v>CHRASTAVA_ SPLASK_ KANALIZACE_ UL.RICHTRUV_ VRCH_R3</v>
      </c>
      <c r="F48" s="389"/>
      <c r="G48" s="389"/>
      <c r="H48" s="389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98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0" t="str">
        <f>E9</f>
        <v xml:space="preserve">01 - IO 01  SPLASKOVA_ KANALIZACE  </v>
      </c>
      <c r="F50" s="390"/>
      <c r="G50" s="390"/>
      <c r="H50" s="390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22</v>
      </c>
      <c r="D52" s="39"/>
      <c r="E52" s="39"/>
      <c r="F52" s="30" t="str">
        <f>F12</f>
        <v>Chrastava</v>
      </c>
      <c r="G52" s="39"/>
      <c r="H52" s="39"/>
      <c r="I52" s="32" t="s">
        <v>24</v>
      </c>
      <c r="J52" s="62" t="str">
        <f>IF(J12="","",J12)</f>
        <v>"-"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Město Chrastava, nám.1.máje 1, 463 31 Chrastava</v>
      </c>
      <c r="G54" s="39"/>
      <c r="H54" s="39"/>
      <c r="I54" s="32" t="s">
        <v>33</v>
      </c>
      <c r="J54" s="35" t="str">
        <f>E21</f>
        <v>ATELIER VH  s.r.o.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102</v>
      </c>
      <c r="D57" s="134"/>
      <c r="E57" s="134"/>
      <c r="F57" s="134"/>
      <c r="G57" s="134"/>
      <c r="H57" s="134"/>
      <c r="I57" s="134"/>
      <c r="J57" s="135" t="s">
        <v>103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74</v>
      </c>
      <c r="D59" s="39"/>
      <c r="E59" s="39"/>
      <c r="F59" s="39"/>
      <c r="G59" s="39"/>
      <c r="H59" s="39"/>
      <c r="I59" s="39"/>
      <c r="J59" s="80">
        <f>J89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104</v>
      </c>
    </row>
    <row r="60" spans="1:47" s="9" customFormat="1" ht="24.95" customHeight="1">
      <c r="B60" s="137"/>
      <c r="C60" s="138"/>
      <c r="D60" s="139" t="s">
        <v>105</v>
      </c>
      <c r="E60" s="140"/>
      <c r="F60" s="140"/>
      <c r="G60" s="140"/>
      <c r="H60" s="140"/>
      <c r="I60" s="140"/>
      <c r="J60" s="141">
        <f>J90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106</v>
      </c>
      <c r="E61" s="146"/>
      <c r="F61" s="146"/>
      <c r="G61" s="146"/>
      <c r="H61" s="146"/>
      <c r="I61" s="146"/>
      <c r="J61" s="147">
        <f>J91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107</v>
      </c>
      <c r="E62" s="146"/>
      <c r="F62" s="146"/>
      <c r="G62" s="146"/>
      <c r="H62" s="146"/>
      <c r="I62" s="146"/>
      <c r="J62" s="147">
        <f>J334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108</v>
      </c>
      <c r="E63" s="146"/>
      <c r="F63" s="146"/>
      <c r="G63" s="146"/>
      <c r="H63" s="146"/>
      <c r="I63" s="146"/>
      <c r="J63" s="147">
        <f>J353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109</v>
      </c>
      <c r="E64" s="146"/>
      <c r="F64" s="146"/>
      <c r="G64" s="146"/>
      <c r="H64" s="146"/>
      <c r="I64" s="146"/>
      <c r="J64" s="147">
        <f>J362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110</v>
      </c>
      <c r="E65" s="146"/>
      <c r="F65" s="146"/>
      <c r="G65" s="146"/>
      <c r="H65" s="146"/>
      <c r="I65" s="146"/>
      <c r="J65" s="147">
        <f>J404</f>
        <v>0</v>
      </c>
      <c r="K65" s="144"/>
      <c r="L65" s="148"/>
    </row>
    <row r="66" spans="1:31" s="10" customFormat="1" ht="19.899999999999999" customHeight="1">
      <c r="B66" s="143"/>
      <c r="C66" s="144"/>
      <c r="D66" s="145" t="s">
        <v>111</v>
      </c>
      <c r="E66" s="146"/>
      <c r="F66" s="146"/>
      <c r="G66" s="146"/>
      <c r="H66" s="146"/>
      <c r="I66" s="146"/>
      <c r="J66" s="147">
        <f>J489</f>
        <v>0</v>
      </c>
      <c r="K66" s="144"/>
      <c r="L66" s="148"/>
    </row>
    <row r="67" spans="1:31" s="10" customFormat="1" ht="19.899999999999999" customHeight="1">
      <c r="B67" s="143"/>
      <c r="C67" s="144"/>
      <c r="D67" s="145" t="s">
        <v>112</v>
      </c>
      <c r="E67" s="146"/>
      <c r="F67" s="146"/>
      <c r="G67" s="146"/>
      <c r="H67" s="146"/>
      <c r="I67" s="146"/>
      <c r="J67" s="147">
        <f>J505</f>
        <v>0</v>
      </c>
      <c r="K67" s="144"/>
      <c r="L67" s="148"/>
    </row>
    <row r="68" spans="1:31" s="9" customFormat="1" ht="24.95" customHeight="1">
      <c r="B68" s="137"/>
      <c r="C68" s="138"/>
      <c r="D68" s="139" t="s">
        <v>113</v>
      </c>
      <c r="E68" s="140"/>
      <c r="F68" s="140"/>
      <c r="G68" s="140"/>
      <c r="H68" s="140"/>
      <c r="I68" s="140"/>
      <c r="J68" s="141">
        <f>J509</f>
        <v>0</v>
      </c>
      <c r="K68" s="138"/>
      <c r="L68" s="142"/>
    </row>
    <row r="69" spans="1:31" s="10" customFormat="1" ht="19.899999999999999" customHeight="1">
      <c r="B69" s="143"/>
      <c r="C69" s="144"/>
      <c r="D69" s="145" t="s">
        <v>114</v>
      </c>
      <c r="E69" s="146"/>
      <c r="F69" s="146"/>
      <c r="G69" s="146"/>
      <c r="H69" s="146"/>
      <c r="I69" s="146"/>
      <c r="J69" s="147">
        <f>J510</f>
        <v>0</v>
      </c>
      <c r="K69" s="144"/>
      <c r="L69" s="148"/>
    </row>
    <row r="70" spans="1:31" s="2" customFormat="1" ht="21.75" customHeight="1">
      <c r="A70" s="37"/>
      <c r="B70" s="38"/>
      <c r="C70" s="39"/>
      <c r="D70" s="39"/>
      <c r="E70" s="39"/>
      <c r="F70" s="39"/>
      <c r="G70" s="39"/>
      <c r="H70" s="39"/>
      <c r="I70" s="39"/>
      <c r="J70" s="39"/>
      <c r="K70" s="39"/>
      <c r="L70" s="10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6.95" customHeight="1">
      <c r="A71" s="37"/>
      <c r="B71" s="50"/>
      <c r="C71" s="51"/>
      <c r="D71" s="51"/>
      <c r="E71" s="51"/>
      <c r="F71" s="51"/>
      <c r="G71" s="51"/>
      <c r="H71" s="51"/>
      <c r="I71" s="51"/>
      <c r="J71" s="51"/>
      <c r="K71" s="51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5" spans="1:31" s="2" customFormat="1" ht="6.95" customHeight="1">
      <c r="A75" s="37"/>
      <c r="B75" s="52"/>
      <c r="C75" s="53"/>
      <c r="D75" s="53"/>
      <c r="E75" s="53"/>
      <c r="F75" s="53"/>
      <c r="G75" s="53"/>
      <c r="H75" s="53"/>
      <c r="I75" s="53"/>
      <c r="J75" s="53"/>
      <c r="K75" s="53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24.95" customHeight="1">
      <c r="A76" s="37"/>
      <c r="B76" s="38"/>
      <c r="C76" s="26" t="s">
        <v>115</v>
      </c>
      <c r="D76" s="39"/>
      <c r="E76" s="39"/>
      <c r="F76" s="39"/>
      <c r="G76" s="39"/>
      <c r="H76" s="39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6.95" customHeight="1">
      <c r="A77" s="37"/>
      <c r="B77" s="38"/>
      <c r="C77" s="39"/>
      <c r="D77" s="39"/>
      <c r="E77" s="39"/>
      <c r="F77" s="39"/>
      <c r="G77" s="39"/>
      <c r="H77" s="39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12" customHeight="1">
      <c r="A78" s="37"/>
      <c r="B78" s="38"/>
      <c r="C78" s="32" t="s">
        <v>16</v>
      </c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6.5" customHeight="1">
      <c r="A79" s="37"/>
      <c r="B79" s="38"/>
      <c r="C79" s="39"/>
      <c r="D79" s="39"/>
      <c r="E79" s="388" t="str">
        <f>E7</f>
        <v>CHRASTAVA_ SPLASK_ KANALIZACE_ UL.RICHTRUV_ VRCH_R3</v>
      </c>
      <c r="F79" s="389"/>
      <c r="G79" s="389"/>
      <c r="H79" s="389"/>
      <c r="I79" s="39"/>
      <c r="J79" s="39"/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2" customHeight="1">
      <c r="A80" s="37"/>
      <c r="B80" s="38"/>
      <c r="C80" s="32" t="s">
        <v>98</v>
      </c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6.5" customHeight="1">
      <c r="A81" s="37"/>
      <c r="B81" s="38"/>
      <c r="C81" s="39"/>
      <c r="D81" s="39"/>
      <c r="E81" s="360" t="str">
        <f>E9</f>
        <v xml:space="preserve">01 - IO 01  SPLASKOVA_ KANALIZACE  </v>
      </c>
      <c r="F81" s="390"/>
      <c r="G81" s="390"/>
      <c r="H81" s="390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6.95" customHeight="1">
      <c r="A82" s="37"/>
      <c r="B82" s="38"/>
      <c r="C82" s="39"/>
      <c r="D82" s="39"/>
      <c r="E82" s="39"/>
      <c r="F82" s="39"/>
      <c r="G82" s="39"/>
      <c r="H82" s="39"/>
      <c r="I82" s="39"/>
      <c r="J82" s="39"/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2" customHeight="1">
      <c r="A83" s="37"/>
      <c r="B83" s="38"/>
      <c r="C83" s="32" t="s">
        <v>22</v>
      </c>
      <c r="D83" s="39"/>
      <c r="E83" s="39"/>
      <c r="F83" s="30" t="str">
        <f>F12</f>
        <v>Chrastava</v>
      </c>
      <c r="G83" s="39"/>
      <c r="H83" s="39"/>
      <c r="I83" s="32" t="s">
        <v>24</v>
      </c>
      <c r="J83" s="62" t="str">
        <f>IF(J12="","",J12)</f>
        <v>"-"</v>
      </c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2" customFormat="1" ht="6.95" customHeight="1">
      <c r="A84" s="37"/>
      <c r="B84" s="38"/>
      <c r="C84" s="39"/>
      <c r="D84" s="39"/>
      <c r="E84" s="39"/>
      <c r="F84" s="39"/>
      <c r="G84" s="39"/>
      <c r="H84" s="39"/>
      <c r="I84" s="39"/>
      <c r="J84" s="39"/>
      <c r="K84" s="39"/>
      <c r="L84" s="10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1:65" s="2" customFormat="1" ht="15.2" customHeight="1">
      <c r="A85" s="37"/>
      <c r="B85" s="38"/>
      <c r="C85" s="32" t="s">
        <v>25</v>
      </c>
      <c r="D85" s="39"/>
      <c r="E85" s="39"/>
      <c r="F85" s="30" t="str">
        <f>E15</f>
        <v>Město Chrastava, nám.1.máje 1, 463 31 Chrastava</v>
      </c>
      <c r="G85" s="39"/>
      <c r="H85" s="39"/>
      <c r="I85" s="32" t="s">
        <v>33</v>
      </c>
      <c r="J85" s="35" t="str">
        <f>E21</f>
        <v>ATELIER VH  s.r.o.</v>
      </c>
      <c r="K85" s="39"/>
      <c r="L85" s="10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1:65" s="2" customFormat="1" ht="15.2" customHeight="1">
      <c r="A86" s="37"/>
      <c r="B86" s="38"/>
      <c r="C86" s="32" t="s">
        <v>31</v>
      </c>
      <c r="D86" s="39"/>
      <c r="E86" s="39"/>
      <c r="F86" s="30" t="str">
        <f>IF(E18="","",E18)</f>
        <v>Vyplň údaj</v>
      </c>
      <c r="G86" s="39"/>
      <c r="H86" s="39"/>
      <c r="I86" s="32" t="s">
        <v>38</v>
      </c>
      <c r="J86" s="35" t="str">
        <f>E24</f>
        <v xml:space="preserve"> </v>
      </c>
      <c r="K86" s="39"/>
      <c r="L86" s="10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pans="1:65" s="2" customFormat="1" ht="10.35" customHeight="1">
      <c r="A87" s="37"/>
      <c r="B87" s="38"/>
      <c r="C87" s="39"/>
      <c r="D87" s="39"/>
      <c r="E87" s="39"/>
      <c r="F87" s="39"/>
      <c r="G87" s="39"/>
      <c r="H87" s="39"/>
      <c r="I87" s="39"/>
      <c r="J87" s="39"/>
      <c r="K87" s="39"/>
      <c r="L87" s="10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pans="1:65" s="11" customFormat="1" ht="29.25" customHeight="1">
      <c r="A88" s="149"/>
      <c r="B88" s="150"/>
      <c r="C88" s="151" t="s">
        <v>116</v>
      </c>
      <c r="D88" s="152" t="s">
        <v>61</v>
      </c>
      <c r="E88" s="152" t="s">
        <v>57</v>
      </c>
      <c r="F88" s="152" t="s">
        <v>58</v>
      </c>
      <c r="G88" s="152" t="s">
        <v>117</v>
      </c>
      <c r="H88" s="152" t="s">
        <v>118</v>
      </c>
      <c r="I88" s="152" t="s">
        <v>119</v>
      </c>
      <c r="J88" s="152" t="s">
        <v>103</v>
      </c>
      <c r="K88" s="153" t="s">
        <v>120</v>
      </c>
      <c r="L88" s="154"/>
      <c r="M88" s="71" t="s">
        <v>75</v>
      </c>
      <c r="N88" s="72" t="s">
        <v>46</v>
      </c>
      <c r="O88" s="72" t="s">
        <v>121</v>
      </c>
      <c r="P88" s="72" t="s">
        <v>122</v>
      </c>
      <c r="Q88" s="72" t="s">
        <v>123</v>
      </c>
      <c r="R88" s="72" t="s">
        <v>124</v>
      </c>
      <c r="S88" s="72" t="s">
        <v>125</v>
      </c>
      <c r="T88" s="73" t="s">
        <v>126</v>
      </c>
      <c r="U88" s="149"/>
      <c r="V88" s="149"/>
      <c r="W88" s="149"/>
      <c r="X88" s="149"/>
      <c r="Y88" s="149"/>
      <c r="Z88" s="149"/>
      <c r="AA88" s="149"/>
      <c r="AB88" s="149"/>
      <c r="AC88" s="149"/>
      <c r="AD88" s="149"/>
      <c r="AE88" s="149"/>
    </row>
    <row r="89" spans="1:65" s="2" customFormat="1" ht="22.9" customHeight="1">
      <c r="A89" s="37"/>
      <c r="B89" s="38"/>
      <c r="C89" s="78" t="s">
        <v>127</v>
      </c>
      <c r="D89" s="39"/>
      <c r="E89" s="39"/>
      <c r="F89" s="39"/>
      <c r="G89" s="39"/>
      <c r="H89" s="39"/>
      <c r="I89" s="39"/>
      <c r="J89" s="155">
        <f>BK89</f>
        <v>0</v>
      </c>
      <c r="K89" s="39"/>
      <c r="L89" s="42"/>
      <c r="M89" s="74"/>
      <c r="N89" s="156"/>
      <c r="O89" s="75"/>
      <c r="P89" s="157">
        <f>P90+P509</f>
        <v>0</v>
      </c>
      <c r="Q89" s="75"/>
      <c r="R89" s="157">
        <f>R90+R509</f>
        <v>170.72650913000001</v>
      </c>
      <c r="S89" s="75"/>
      <c r="T89" s="158">
        <f>T90+T509</f>
        <v>4.0500000000000001E-2</v>
      </c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76</v>
      </c>
      <c r="AU89" s="20" t="s">
        <v>104</v>
      </c>
      <c r="BK89" s="159">
        <f>BK90+BK509</f>
        <v>0</v>
      </c>
    </row>
    <row r="90" spans="1:65" s="12" customFormat="1" ht="25.9" customHeight="1">
      <c r="B90" s="160"/>
      <c r="C90" s="161"/>
      <c r="D90" s="162" t="s">
        <v>76</v>
      </c>
      <c r="E90" s="163" t="s">
        <v>128</v>
      </c>
      <c r="F90" s="163" t="s">
        <v>129</v>
      </c>
      <c r="G90" s="161"/>
      <c r="H90" s="161"/>
      <c r="I90" s="164"/>
      <c r="J90" s="165">
        <f>BK90</f>
        <v>0</v>
      </c>
      <c r="K90" s="161"/>
      <c r="L90" s="166"/>
      <c r="M90" s="167"/>
      <c r="N90" s="168"/>
      <c r="O90" s="168"/>
      <c r="P90" s="169">
        <f>P91+P334+P353+P362+P404+P489+P505</f>
        <v>0</v>
      </c>
      <c r="Q90" s="168"/>
      <c r="R90" s="169">
        <f>R91+R334+R353+R362+R404+R489+R505</f>
        <v>170.72349323</v>
      </c>
      <c r="S90" s="168"/>
      <c r="T90" s="170">
        <f>T91+T334+T353+T362+T404+T489+T505</f>
        <v>4.0500000000000001E-2</v>
      </c>
      <c r="AR90" s="171" t="s">
        <v>85</v>
      </c>
      <c r="AT90" s="172" t="s">
        <v>76</v>
      </c>
      <c r="AU90" s="172" t="s">
        <v>77</v>
      </c>
      <c r="AY90" s="171" t="s">
        <v>130</v>
      </c>
      <c r="BK90" s="173">
        <f>BK91+BK334+BK353+BK362+BK404+BK489+BK505</f>
        <v>0</v>
      </c>
    </row>
    <row r="91" spans="1:65" s="12" customFormat="1" ht="22.9" customHeight="1">
      <c r="B91" s="160"/>
      <c r="C91" s="161"/>
      <c r="D91" s="162" t="s">
        <v>76</v>
      </c>
      <c r="E91" s="174" t="s">
        <v>85</v>
      </c>
      <c r="F91" s="174" t="s">
        <v>131</v>
      </c>
      <c r="G91" s="161"/>
      <c r="H91" s="161"/>
      <c r="I91" s="164"/>
      <c r="J91" s="175">
        <f>BK91</f>
        <v>0</v>
      </c>
      <c r="K91" s="161"/>
      <c r="L91" s="166"/>
      <c r="M91" s="167"/>
      <c r="N91" s="168"/>
      <c r="O91" s="168"/>
      <c r="P91" s="169">
        <f>SUM(P92:P333)</f>
        <v>0</v>
      </c>
      <c r="Q91" s="168"/>
      <c r="R91" s="169">
        <f>SUM(R92:R333)</f>
        <v>19.718419200000003</v>
      </c>
      <c r="S91" s="168"/>
      <c r="T91" s="170">
        <f>SUM(T92:T333)</f>
        <v>0</v>
      </c>
      <c r="AR91" s="171" t="s">
        <v>85</v>
      </c>
      <c r="AT91" s="172" t="s">
        <v>76</v>
      </c>
      <c r="AU91" s="172" t="s">
        <v>85</v>
      </c>
      <c r="AY91" s="171" t="s">
        <v>130</v>
      </c>
      <c r="BK91" s="173">
        <f>SUM(BK92:BK333)</f>
        <v>0</v>
      </c>
    </row>
    <row r="92" spans="1:65" s="2" customFormat="1" ht="16.5" customHeight="1">
      <c r="A92" s="37"/>
      <c r="B92" s="38"/>
      <c r="C92" s="176" t="s">
        <v>85</v>
      </c>
      <c r="D92" s="176" t="s">
        <v>132</v>
      </c>
      <c r="E92" s="177" t="s">
        <v>133</v>
      </c>
      <c r="F92" s="178" t="s">
        <v>134</v>
      </c>
      <c r="G92" s="179" t="s">
        <v>135</v>
      </c>
      <c r="H92" s="180">
        <v>267.5</v>
      </c>
      <c r="I92" s="181"/>
      <c r="J92" s="182">
        <f>ROUND(I92*H92,2)</f>
        <v>0</v>
      </c>
      <c r="K92" s="178" t="s">
        <v>136</v>
      </c>
      <c r="L92" s="42"/>
      <c r="M92" s="183" t="s">
        <v>75</v>
      </c>
      <c r="N92" s="184" t="s">
        <v>47</v>
      </c>
      <c r="O92" s="67"/>
      <c r="P92" s="185">
        <f>O92*H92</f>
        <v>0</v>
      </c>
      <c r="Q92" s="185">
        <v>1.004E-2</v>
      </c>
      <c r="R92" s="185">
        <f>Q92*H92</f>
        <v>2.6857000000000002</v>
      </c>
      <c r="S92" s="185">
        <v>0</v>
      </c>
      <c r="T92" s="186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7" t="s">
        <v>137</v>
      </c>
      <c r="AT92" s="187" t="s">
        <v>132</v>
      </c>
      <c r="AU92" s="187" t="s">
        <v>87</v>
      </c>
      <c r="AY92" s="20" t="s">
        <v>130</v>
      </c>
      <c r="BE92" s="188">
        <f>IF(N92="základní",J92,0)</f>
        <v>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20" t="s">
        <v>85</v>
      </c>
      <c r="BK92" s="188">
        <f>ROUND(I92*H92,2)</f>
        <v>0</v>
      </c>
      <c r="BL92" s="20" t="s">
        <v>137</v>
      </c>
      <c r="BM92" s="187" t="s">
        <v>138</v>
      </c>
    </row>
    <row r="93" spans="1:65" s="2" customFormat="1" ht="11.25">
      <c r="A93" s="37"/>
      <c r="B93" s="38"/>
      <c r="C93" s="39"/>
      <c r="D93" s="189" t="s">
        <v>139</v>
      </c>
      <c r="E93" s="39"/>
      <c r="F93" s="190" t="s">
        <v>140</v>
      </c>
      <c r="G93" s="39"/>
      <c r="H93" s="39"/>
      <c r="I93" s="191"/>
      <c r="J93" s="39"/>
      <c r="K93" s="39"/>
      <c r="L93" s="42"/>
      <c r="M93" s="192"/>
      <c r="N93" s="193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139</v>
      </c>
      <c r="AU93" s="20" t="s">
        <v>87</v>
      </c>
    </row>
    <row r="94" spans="1:65" s="2" customFormat="1" ht="11.25">
      <c r="A94" s="37"/>
      <c r="B94" s="38"/>
      <c r="C94" s="39"/>
      <c r="D94" s="194" t="s">
        <v>141</v>
      </c>
      <c r="E94" s="39"/>
      <c r="F94" s="195" t="s">
        <v>142</v>
      </c>
      <c r="G94" s="39"/>
      <c r="H94" s="39"/>
      <c r="I94" s="191"/>
      <c r="J94" s="39"/>
      <c r="K94" s="39"/>
      <c r="L94" s="42"/>
      <c r="M94" s="192"/>
      <c r="N94" s="193"/>
      <c r="O94" s="67"/>
      <c r="P94" s="67"/>
      <c r="Q94" s="67"/>
      <c r="R94" s="67"/>
      <c r="S94" s="67"/>
      <c r="T94" s="68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T94" s="20" t="s">
        <v>141</v>
      </c>
      <c r="AU94" s="20" t="s">
        <v>87</v>
      </c>
    </row>
    <row r="95" spans="1:65" s="13" customFormat="1" ht="11.25">
      <c r="B95" s="196"/>
      <c r="C95" s="197"/>
      <c r="D95" s="189" t="s">
        <v>143</v>
      </c>
      <c r="E95" s="198" t="s">
        <v>75</v>
      </c>
      <c r="F95" s="199" t="s">
        <v>144</v>
      </c>
      <c r="G95" s="197"/>
      <c r="H95" s="200">
        <v>267.5</v>
      </c>
      <c r="I95" s="201"/>
      <c r="J95" s="197"/>
      <c r="K95" s="197"/>
      <c r="L95" s="202"/>
      <c r="M95" s="203"/>
      <c r="N95" s="204"/>
      <c r="O95" s="204"/>
      <c r="P95" s="204"/>
      <c r="Q95" s="204"/>
      <c r="R95" s="204"/>
      <c r="S95" s="204"/>
      <c r="T95" s="205"/>
      <c r="AT95" s="206" t="s">
        <v>143</v>
      </c>
      <c r="AU95" s="206" t="s">
        <v>87</v>
      </c>
      <c r="AV95" s="13" t="s">
        <v>87</v>
      </c>
      <c r="AW95" s="13" t="s">
        <v>37</v>
      </c>
      <c r="AX95" s="13" t="s">
        <v>85</v>
      </c>
      <c r="AY95" s="206" t="s">
        <v>130</v>
      </c>
    </row>
    <row r="96" spans="1:65" s="2" customFormat="1" ht="16.5" customHeight="1">
      <c r="A96" s="37"/>
      <c r="B96" s="38"/>
      <c r="C96" s="176" t="s">
        <v>87</v>
      </c>
      <c r="D96" s="176" t="s">
        <v>132</v>
      </c>
      <c r="E96" s="177" t="s">
        <v>145</v>
      </c>
      <c r="F96" s="178" t="s">
        <v>146</v>
      </c>
      <c r="G96" s="179" t="s">
        <v>147</v>
      </c>
      <c r="H96" s="180">
        <v>240</v>
      </c>
      <c r="I96" s="181"/>
      <c r="J96" s="182">
        <f>ROUND(I96*H96,2)</f>
        <v>0</v>
      </c>
      <c r="K96" s="178" t="s">
        <v>136</v>
      </c>
      <c r="L96" s="42"/>
      <c r="M96" s="183" t="s">
        <v>75</v>
      </c>
      <c r="N96" s="184" t="s">
        <v>47</v>
      </c>
      <c r="O96" s="67"/>
      <c r="P96" s="185">
        <f>O96*H96</f>
        <v>0</v>
      </c>
      <c r="Q96" s="185">
        <v>3.0000000000000001E-5</v>
      </c>
      <c r="R96" s="185">
        <f>Q96*H96</f>
        <v>7.1999999999999998E-3</v>
      </c>
      <c r="S96" s="185">
        <v>0</v>
      </c>
      <c r="T96" s="186">
        <f>S96*H96</f>
        <v>0</v>
      </c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R96" s="187" t="s">
        <v>137</v>
      </c>
      <c r="AT96" s="187" t="s">
        <v>132</v>
      </c>
      <c r="AU96" s="187" t="s">
        <v>87</v>
      </c>
      <c r="AY96" s="20" t="s">
        <v>130</v>
      </c>
      <c r="BE96" s="188">
        <f>IF(N96="základní",J96,0)</f>
        <v>0</v>
      </c>
      <c r="BF96" s="188">
        <f>IF(N96="snížená",J96,0)</f>
        <v>0</v>
      </c>
      <c r="BG96" s="188">
        <f>IF(N96="zákl. přenesená",J96,0)</f>
        <v>0</v>
      </c>
      <c r="BH96" s="188">
        <f>IF(N96="sníž. přenesená",J96,0)</f>
        <v>0</v>
      </c>
      <c r="BI96" s="188">
        <f>IF(N96="nulová",J96,0)</f>
        <v>0</v>
      </c>
      <c r="BJ96" s="20" t="s">
        <v>85</v>
      </c>
      <c r="BK96" s="188">
        <f>ROUND(I96*H96,2)</f>
        <v>0</v>
      </c>
      <c r="BL96" s="20" t="s">
        <v>137</v>
      </c>
      <c r="BM96" s="187" t="s">
        <v>148</v>
      </c>
    </row>
    <row r="97" spans="1:65" s="2" customFormat="1" ht="11.25">
      <c r="A97" s="37"/>
      <c r="B97" s="38"/>
      <c r="C97" s="39"/>
      <c r="D97" s="189" t="s">
        <v>139</v>
      </c>
      <c r="E97" s="39"/>
      <c r="F97" s="190" t="s">
        <v>149</v>
      </c>
      <c r="G97" s="39"/>
      <c r="H97" s="39"/>
      <c r="I97" s="191"/>
      <c r="J97" s="39"/>
      <c r="K97" s="39"/>
      <c r="L97" s="42"/>
      <c r="M97" s="192"/>
      <c r="N97" s="193"/>
      <c r="O97" s="67"/>
      <c r="P97" s="67"/>
      <c r="Q97" s="67"/>
      <c r="R97" s="67"/>
      <c r="S97" s="67"/>
      <c r="T97" s="68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T97" s="20" t="s">
        <v>139</v>
      </c>
      <c r="AU97" s="20" t="s">
        <v>87</v>
      </c>
    </row>
    <row r="98" spans="1:65" s="2" customFormat="1" ht="11.25">
      <c r="A98" s="37"/>
      <c r="B98" s="38"/>
      <c r="C98" s="39"/>
      <c r="D98" s="194" t="s">
        <v>141</v>
      </c>
      <c r="E98" s="39"/>
      <c r="F98" s="195" t="s">
        <v>150</v>
      </c>
      <c r="G98" s="39"/>
      <c r="H98" s="39"/>
      <c r="I98" s="191"/>
      <c r="J98" s="39"/>
      <c r="K98" s="39"/>
      <c r="L98" s="42"/>
      <c r="M98" s="192"/>
      <c r="N98" s="193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141</v>
      </c>
      <c r="AU98" s="20" t="s">
        <v>87</v>
      </c>
    </row>
    <row r="99" spans="1:65" s="13" customFormat="1" ht="11.25">
      <c r="B99" s="196"/>
      <c r="C99" s="197"/>
      <c r="D99" s="189" t="s">
        <v>143</v>
      </c>
      <c r="E99" s="198" t="s">
        <v>75</v>
      </c>
      <c r="F99" s="199" t="s">
        <v>151</v>
      </c>
      <c r="G99" s="197"/>
      <c r="H99" s="200">
        <v>240</v>
      </c>
      <c r="I99" s="201"/>
      <c r="J99" s="197"/>
      <c r="K99" s="197"/>
      <c r="L99" s="202"/>
      <c r="M99" s="203"/>
      <c r="N99" s="204"/>
      <c r="O99" s="204"/>
      <c r="P99" s="204"/>
      <c r="Q99" s="204"/>
      <c r="R99" s="204"/>
      <c r="S99" s="204"/>
      <c r="T99" s="205"/>
      <c r="AT99" s="206" t="s">
        <v>143</v>
      </c>
      <c r="AU99" s="206" t="s">
        <v>87</v>
      </c>
      <c r="AV99" s="13" t="s">
        <v>87</v>
      </c>
      <c r="AW99" s="13" t="s">
        <v>37</v>
      </c>
      <c r="AX99" s="13" t="s">
        <v>85</v>
      </c>
      <c r="AY99" s="206" t="s">
        <v>130</v>
      </c>
    </row>
    <row r="100" spans="1:65" s="2" customFormat="1" ht="16.5" customHeight="1">
      <c r="A100" s="37"/>
      <c r="B100" s="38"/>
      <c r="C100" s="176" t="s">
        <v>152</v>
      </c>
      <c r="D100" s="176" t="s">
        <v>132</v>
      </c>
      <c r="E100" s="177" t="s">
        <v>153</v>
      </c>
      <c r="F100" s="178" t="s">
        <v>154</v>
      </c>
      <c r="G100" s="179" t="s">
        <v>155</v>
      </c>
      <c r="H100" s="180">
        <v>20</v>
      </c>
      <c r="I100" s="181"/>
      <c r="J100" s="182">
        <f>ROUND(I100*H100,2)</f>
        <v>0</v>
      </c>
      <c r="K100" s="178" t="s">
        <v>136</v>
      </c>
      <c r="L100" s="42"/>
      <c r="M100" s="183" t="s">
        <v>75</v>
      </c>
      <c r="N100" s="184" t="s">
        <v>47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137</v>
      </c>
      <c r="AT100" s="187" t="s">
        <v>132</v>
      </c>
      <c r="AU100" s="187" t="s">
        <v>87</v>
      </c>
      <c r="AY100" s="20" t="s">
        <v>130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85</v>
      </c>
      <c r="BK100" s="188">
        <f>ROUND(I100*H100,2)</f>
        <v>0</v>
      </c>
      <c r="BL100" s="20" t="s">
        <v>137</v>
      </c>
      <c r="BM100" s="187" t="s">
        <v>156</v>
      </c>
    </row>
    <row r="101" spans="1:65" s="2" customFormat="1" ht="11.25">
      <c r="A101" s="37"/>
      <c r="B101" s="38"/>
      <c r="C101" s="39"/>
      <c r="D101" s="189" t="s">
        <v>139</v>
      </c>
      <c r="E101" s="39"/>
      <c r="F101" s="190" t="s">
        <v>157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139</v>
      </c>
      <c r="AU101" s="20" t="s">
        <v>87</v>
      </c>
    </row>
    <row r="102" spans="1:65" s="2" customFormat="1" ht="11.25">
      <c r="A102" s="37"/>
      <c r="B102" s="38"/>
      <c r="C102" s="39"/>
      <c r="D102" s="194" t="s">
        <v>141</v>
      </c>
      <c r="E102" s="39"/>
      <c r="F102" s="195" t="s">
        <v>158</v>
      </c>
      <c r="G102" s="39"/>
      <c r="H102" s="39"/>
      <c r="I102" s="191"/>
      <c r="J102" s="39"/>
      <c r="K102" s="39"/>
      <c r="L102" s="42"/>
      <c r="M102" s="192"/>
      <c r="N102" s="193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141</v>
      </c>
      <c r="AU102" s="20" t="s">
        <v>87</v>
      </c>
    </row>
    <row r="103" spans="1:65" s="13" customFormat="1" ht="11.25">
      <c r="B103" s="196"/>
      <c r="C103" s="197"/>
      <c r="D103" s="189" t="s">
        <v>143</v>
      </c>
      <c r="E103" s="198" t="s">
        <v>75</v>
      </c>
      <c r="F103" s="199" t="s">
        <v>159</v>
      </c>
      <c r="G103" s="197"/>
      <c r="H103" s="200">
        <v>20</v>
      </c>
      <c r="I103" s="201"/>
      <c r="J103" s="197"/>
      <c r="K103" s="197"/>
      <c r="L103" s="202"/>
      <c r="M103" s="203"/>
      <c r="N103" s="204"/>
      <c r="O103" s="204"/>
      <c r="P103" s="204"/>
      <c r="Q103" s="204"/>
      <c r="R103" s="204"/>
      <c r="S103" s="204"/>
      <c r="T103" s="205"/>
      <c r="AT103" s="206" t="s">
        <v>143</v>
      </c>
      <c r="AU103" s="206" t="s">
        <v>87</v>
      </c>
      <c r="AV103" s="13" t="s">
        <v>87</v>
      </c>
      <c r="AW103" s="13" t="s">
        <v>37</v>
      </c>
      <c r="AX103" s="13" t="s">
        <v>85</v>
      </c>
      <c r="AY103" s="206" t="s">
        <v>130</v>
      </c>
    </row>
    <row r="104" spans="1:65" s="2" customFormat="1" ht="16.5" customHeight="1">
      <c r="A104" s="37"/>
      <c r="B104" s="38"/>
      <c r="C104" s="176" t="s">
        <v>137</v>
      </c>
      <c r="D104" s="176" t="s">
        <v>132</v>
      </c>
      <c r="E104" s="177" t="s">
        <v>160</v>
      </c>
      <c r="F104" s="178" t="s">
        <v>161</v>
      </c>
      <c r="G104" s="179" t="s">
        <v>135</v>
      </c>
      <c r="H104" s="180">
        <v>1.1000000000000001</v>
      </c>
      <c r="I104" s="181"/>
      <c r="J104" s="182">
        <f>ROUND(I104*H104,2)</f>
        <v>0</v>
      </c>
      <c r="K104" s="178" t="s">
        <v>136</v>
      </c>
      <c r="L104" s="42"/>
      <c r="M104" s="183" t="s">
        <v>75</v>
      </c>
      <c r="N104" s="184" t="s">
        <v>47</v>
      </c>
      <c r="O104" s="67"/>
      <c r="P104" s="185">
        <f>O104*H104</f>
        <v>0</v>
      </c>
      <c r="Q104" s="185">
        <v>8.6800000000000002E-3</v>
      </c>
      <c r="R104" s="185">
        <f>Q104*H104</f>
        <v>9.5480000000000009E-3</v>
      </c>
      <c r="S104" s="185">
        <v>0</v>
      </c>
      <c r="T104" s="186">
        <f>S104*H104</f>
        <v>0</v>
      </c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R104" s="187" t="s">
        <v>137</v>
      </c>
      <c r="AT104" s="187" t="s">
        <v>132</v>
      </c>
      <c r="AU104" s="187" t="s">
        <v>87</v>
      </c>
      <c r="AY104" s="20" t="s">
        <v>130</v>
      </c>
      <c r="BE104" s="188">
        <f>IF(N104="základní",J104,0)</f>
        <v>0</v>
      </c>
      <c r="BF104" s="188">
        <f>IF(N104="snížená",J104,0)</f>
        <v>0</v>
      </c>
      <c r="BG104" s="188">
        <f>IF(N104="zákl. přenesená",J104,0)</f>
        <v>0</v>
      </c>
      <c r="BH104" s="188">
        <f>IF(N104="sníž. přenesená",J104,0)</f>
        <v>0</v>
      </c>
      <c r="BI104" s="188">
        <f>IF(N104="nulová",J104,0)</f>
        <v>0</v>
      </c>
      <c r="BJ104" s="20" t="s">
        <v>85</v>
      </c>
      <c r="BK104" s="188">
        <f>ROUND(I104*H104,2)</f>
        <v>0</v>
      </c>
      <c r="BL104" s="20" t="s">
        <v>137</v>
      </c>
      <c r="BM104" s="187" t="s">
        <v>162</v>
      </c>
    </row>
    <row r="105" spans="1:65" s="2" customFormat="1" ht="29.25">
      <c r="A105" s="37"/>
      <c r="B105" s="38"/>
      <c r="C105" s="39"/>
      <c r="D105" s="189" t="s">
        <v>139</v>
      </c>
      <c r="E105" s="39"/>
      <c r="F105" s="190" t="s">
        <v>163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139</v>
      </c>
      <c r="AU105" s="20" t="s">
        <v>87</v>
      </c>
    </row>
    <row r="106" spans="1:65" s="2" customFormat="1" ht="11.25">
      <c r="A106" s="37"/>
      <c r="B106" s="38"/>
      <c r="C106" s="39"/>
      <c r="D106" s="194" t="s">
        <v>141</v>
      </c>
      <c r="E106" s="39"/>
      <c r="F106" s="195" t="s">
        <v>164</v>
      </c>
      <c r="G106" s="39"/>
      <c r="H106" s="39"/>
      <c r="I106" s="191"/>
      <c r="J106" s="39"/>
      <c r="K106" s="39"/>
      <c r="L106" s="42"/>
      <c r="M106" s="192"/>
      <c r="N106" s="193"/>
      <c r="O106" s="67"/>
      <c r="P106" s="67"/>
      <c r="Q106" s="67"/>
      <c r="R106" s="67"/>
      <c r="S106" s="67"/>
      <c r="T106" s="68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T106" s="20" t="s">
        <v>141</v>
      </c>
      <c r="AU106" s="20" t="s">
        <v>87</v>
      </c>
    </row>
    <row r="107" spans="1:65" s="13" customFormat="1" ht="11.25">
      <c r="B107" s="196"/>
      <c r="C107" s="197"/>
      <c r="D107" s="189" t="s">
        <v>143</v>
      </c>
      <c r="E107" s="198" t="s">
        <v>75</v>
      </c>
      <c r="F107" s="199" t="s">
        <v>165</v>
      </c>
      <c r="G107" s="197"/>
      <c r="H107" s="200">
        <v>1.1000000000000001</v>
      </c>
      <c r="I107" s="201"/>
      <c r="J107" s="197"/>
      <c r="K107" s="197"/>
      <c r="L107" s="202"/>
      <c r="M107" s="203"/>
      <c r="N107" s="204"/>
      <c r="O107" s="204"/>
      <c r="P107" s="204"/>
      <c r="Q107" s="204"/>
      <c r="R107" s="204"/>
      <c r="S107" s="204"/>
      <c r="T107" s="205"/>
      <c r="AT107" s="206" t="s">
        <v>143</v>
      </c>
      <c r="AU107" s="206" t="s">
        <v>87</v>
      </c>
      <c r="AV107" s="13" t="s">
        <v>87</v>
      </c>
      <c r="AW107" s="13" t="s">
        <v>37</v>
      </c>
      <c r="AX107" s="13" t="s">
        <v>85</v>
      </c>
      <c r="AY107" s="206" t="s">
        <v>130</v>
      </c>
    </row>
    <row r="108" spans="1:65" s="2" customFormat="1" ht="16.5" customHeight="1">
      <c r="A108" s="37"/>
      <c r="B108" s="38"/>
      <c r="C108" s="176" t="s">
        <v>166</v>
      </c>
      <c r="D108" s="176" t="s">
        <v>132</v>
      </c>
      <c r="E108" s="177" t="s">
        <v>167</v>
      </c>
      <c r="F108" s="178" t="s">
        <v>168</v>
      </c>
      <c r="G108" s="179" t="s">
        <v>135</v>
      </c>
      <c r="H108" s="180">
        <v>424.4</v>
      </c>
      <c r="I108" s="181"/>
      <c r="J108" s="182">
        <f>ROUND(I108*H108,2)</f>
        <v>0</v>
      </c>
      <c r="K108" s="178" t="s">
        <v>136</v>
      </c>
      <c r="L108" s="42"/>
      <c r="M108" s="183" t="s">
        <v>75</v>
      </c>
      <c r="N108" s="184" t="s">
        <v>47</v>
      </c>
      <c r="O108" s="67"/>
      <c r="P108" s="185">
        <f>O108*H108</f>
        <v>0</v>
      </c>
      <c r="Q108" s="185">
        <v>3.6900000000000002E-2</v>
      </c>
      <c r="R108" s="185">
        <f>Q108*H108</f>
        <v>15.660360000000001</v>
      </c>
      <c r="S108" s="185">
        <v>0</v>
      </c>
      <c r="T108" s="186">
        <f>S108*H108</f>
        <v>0</v>
      </c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R108" s="187" t="s">
        <v>137</v>
      </c>
      <c r="AT108" s="187" t="s">
        <v>132</v>
      </c>
      <c r="AU108" s="187" t="s">
        <v>87</v>
      </c>
      <c r="AY108" s="20" t="s">
        <v>130</v>
      </c>
      <c r="BE108" s="188">
        <f>IF(N108="základní",J108,0)</f>
        <v>0</v>
      </c>
      <c r="BF108" s="188">
        <f>IF(N108="snížená",J108,0)</f>
        <v>0</v>
      </c>
      <c r="BG108" s="188">
        <f>IF(N108="zákl. přenesená",J108,0)</f>
        <v>0</v>
      </c>
      <c r="BH108" s="188">
        <f>IF(N108="sníž. přenesená",J108,0)</f>
        <v>0</v>
      </c>
      <c r="BI108" s="188">
        <f>IF(N108="nulová",J108,0)</f>
        <v>0</v>
      </c>
      <c r="BJ108" s="20" t="s">
        <v>85</v>
      </c>
      <c r="BK108" s="188">
        <f>ROUND(I108*H108,2)</f>
        <v>0</v>
      </c>
      <c r="BL108" s="20" t="s">
        <v>137</v>
      </c>
      <c r="BM108" s="187" t="s">
        <v>169</v>
      </c>
    </row>
    <row r="109" spans="1:65" s="2" customFormat="1" ht="29.25">
      <c r="A109" s="37"/>
      <c r="B109" s="38"/>
      <c r="C109" s="39"/>
      <c r="D109" s="189" t="s">
        <v>139</v>
      </c>
      <c r="E109" s="39"/>
      <c r="F109" s="190" t="s">
        <v>170</v>
      </c>
      <c r="G109" s="39"/>
      <c r="H109" s="39"/>
      <c r="I109" s="191"/>
      <c r="J109" s="39"/>
      <c r="K109" s="39"/>
      <c r="L109" s="42"/>
      <c r="M109" s="192"/>
      <c r="N109" s="193"/>
      <c r="O109" s="67"/>
      <c r="P109" s="67"/>
      <c r="Q109" s="67"/>
      <c r="R109" s="67"/>
      <c r="S109" s="67"/>
      <c r="T109" s="68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T109" s="20" t="s">
        <v>139</v>
      </c>
      <c r="AU109" s="20" t="s">
        <v>87</v>
      </c>
    </row>
    <row r="110" spans="1:65" s="2" customFormat="1" ht="11.25">
      <c r="A110" s="37"/>
      <c r="B110" s="38"/>
      <c r="C110" s="39"/>
      <c r="D110" s="194" t="s">
        <v>141</v>
      </c>
      <c r="E110" s="39"/>
      <c r="F110" s="195" t="s">
        <v>171</v>
      </c>
      <c r="G110" s="39"/>
      <c r="H110" s="39"/>
      <c r="I110" s="191"/>
      <c r="J110" s="39"/>
      <c r="K110" s="39"/>
      <c r="L110" s="42"/>
      <c r="M110" s="192"/>
      <c r="N110" s="193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141</v>
      </c>
      <c r="AU110" s="20" t="s">
        <v>87</v>
      </c>
    </row>
    <row r="111" spans="1:65" s="13" customFormat="1" ht="11.25">
      <c r="B111" s="196"/>
      <c r="C111" s="197"/>
      <c r="D111" s="189" t="s">
        <v>143</v>
      </c>
      <c r="E111" s="198" t="s">
        <v>75</v>
      </c>
      <c r="F111" s="199" t="s">
        <v>172</v>
      </c>
      <c r="G111" s="197"/>
      <c r="H111" s="200">
        <v>7.7</v>
      </c>
      <c r="I111" s="201"/>
      <c r="J111" s="197"/>
      <c r="K111" s="197"/>
      <c r="L111" s="202"/>
      <c r="M111" s="203"/>
      <c r="N111" s="204"/>
      <c r="O111" s="204"/>
      <c r="P111" s="204"/>
      <c r="Q111" s="204"/>
      <c r="R111" s="204"/>
      <c r="S111" s="204"/>
      <c r="T111" s="205"/>
      <c r="AT111" s="206" t="s">
        <v>143</v>
      </c>
      <c r="AU111" s="206" t="s">
        <v>87</v>
      </c>
      <c r="AV111" s="13" t="s">
        <v>87</v>
      </c>
      <c r="AW111" s="13" t="s">
        <v>37</v>
      </c>
      <c r="AX111" s="13" t="s">
        <v>77</v>
      </c>
      <c r="AY111" s="206" t="s">
        <v>130</v>
      </c>
    </row>
    <row r="112" spans="1:65" s="13" customFormat="1" ht="11.25">
      <c r="B112" s="196"/>
      <c r="C112" s="197"/>
      <c r="D112" s="189" t="s">
        <v>143</v>
      </c>
      <c r="E112" s="198" t="s">
        <v>75</v>
      </c>
      <c r="F112" s="199" t="s">
        <v>173</v>
      </c>
      <c r="G112" s="197"/>
      <c r="H112" s="200">
        <v>6.6</v>
      </c>
      <c r="I112" s="201"/>
      <c r="J112" s="197"/>
      <c r="K112" s="197"/>
      <c r="L112" s="202"/>
      <c r="M112" s="203"/>
      <c r="N112" s="204"/>
      <c r="O112" s="204"/>
      <c r="P112" s="204"/>
      <c r="Q112" s="204"/>
      <c r="R112" s="204"/>
      <c r="S112" s="204"/>
      <c r="T112" s="205"/>
      <c r="AT112" s="206" t="s">
        <v>143</v>
      </c>
      <c r="AU112" s="206" t="s">
        <v>87</v>
      </c>
      <c r="AV112" s="13" t="s">
        <v>87</v>
      </c>
      <c r="AW112" s="13" t="s">
        <v>37</v>
      </c>
      <c r="AX112" s="13" t="s">
        <v>77</v>
      </c>
      <c r="AY112" s="206" t="s">
        <v>130</v>
      </c>
    </row>
    <row r="113" spans="1:65" s="13" customFormat="1" ht="11.25">
      <c r="B113" s="196"/>
      <c r="C113" s="197"/>
      <c r="D113" s="189" t="s">
        <v>143</v>
      </c>
      <c r="E113" s="198" t="s">
        <v>75</v>
      </c>
      <c r="F113" s="199" t="s">
        <v>174</v>
      </c>
      <c r="G113" s="197"/>
      <c r="H113" s="200">
        <v>1.1000000000000001</v>
      </c>
      <c r="I113" s="201"/>
      <c r="J113" s="197"/>
      <c r="K113" s="197"/>
      <c r="L113" s="202"/>
      <c r="M113" s="203"/>
      <c r="N113" s="204"/>
      <c r="O113" s="204"/>
      <c r="P113" s="204"/>
      <c r="Q113" s="204"/>
      <c r="R113" s="204"/>
      <c r="S113" s="204"/>
      <c r="T113" s="205"/>
      <c r="AT113" s="206" t="s">
        <v>143</v>
      </c>
      <c r="AU113" s="206" t="s">
        <v>87</v>
      </c>
      <c r="AV113" s="13" t="s">
        <v>87</v>
      </c>
      <c r="AW113" s="13" t="s">
        <v>37</v>
      </c>
      <c r="AX113" s="13" t="s">
        <v>77</v>
      </c>
      <c r="AY113" s="206" t="s">
        <v>130</v>
      </c>
    </row>
    <row r="114" spans="1:65" s="13" customFormat="1" ht="11.25">
      <c r="B114" s="196"/>
      <c r="C114" s="197"/>
      <c r="D114" s="189" t="s">
        <v>143</v>
      </c>
      <c r="E114" s="198" t="s">
        <v>75</v>
      </c>
      <c r="F114" s="199" t="s">
        <v>175</v>
      </c>
      <c r="G114" s="197"/>
      <c r="H114" s="200">
        <v>140</v>
      </c>
      <c r="I114" s="201"/>
      <c r="J114" s="197"/>
      <c r="K114" s="197"/>
      <c r="L114" s="202"/>
      <c r="M114" s="203"/>
      <c r="N114" s="204"/>
      <c r="O114" s="204"/>
      <c r="P114" s="204"/>
      <c r="Q114" s="204"/>
      <c r="R114" s="204"/>
      <c r="S114" s="204"/>
      <c r="T114" s="205"/>
      <c r="AT114" s="206" t="s">
        <v>143</v>
      </c>
      <c r="AU114" s="206" t="s">
        <v>87</v>
      </c>
      <c r="AV114" s="13" t="s">
        <v>87</v>
      </c>
      <c r="AW114" s="13" t="s">
        <v>37</v>
      </c>
      <c r="AX114" s="13" t="s">
        <v>77</v>
      </c>
      <c r="AY114" s="206" t="s">
        <v>130</v>
      </c>
    </row>
    <row r="115" spans="1:65" s="13" customFormat="1" ht="11.25">
      <c r="B115" s="196"/>
      <c r="C115" s="197"/>
      <c r="D115" s="189" t="s">
        <v>143</v>
      </c>
      <c r="E115" s="198" t="s">
        <v>75</v>
      </c>
      <c r="F115" s="199" t="s">
        <v>176</v>
      </c>
      <c r="G115" s="197"/>
      <c r="H115" s="200">
        <v>269</v>
      </c>
      <c r="I115" s="201"/>
      <c r="J115" s="197"/>
      <c r="K115" s="197"/>
      <c r="L115" s="202"/>
      <c r="M115" s="203"/>
      <c r="N115" s="204"/>
      <c r="O115" s="204"/>
      <c r="P115" s="204"/>
      <c r="Q115" s="204"/>
      <c r="R115" s="204"/>
      <c r="S115" s="204"/>
      <c r="T115" s="205"/>
      <c r="AT115" s="206" t="s">
        <v>143</v>
      </c>
      <c r="AU115" s="206" t="s">
        <v>87</v>
      </c>
      <c r="AV115" s="13" t="s">
        <v>87</v>
      </c>
      <c r="AW115" s="13" t="s">
        <v>37</v>
      </c>
      <c r="AX115" s="13" t="s">
        <v>77</v>
      </c>
      <c r="AY115" s="206" t="s">
        <v>130</v>
      </c>
    </row>
    <row r="116" spans="1:65" s="14" customFormat="1" ht="11.25">
      <c r="B116" s="207"/>
      <c r="C116" s="208"/>
      <c r="D116" s="189" t="s">
        <v>143</v>
      </c>
      <c r="E116" s="209" t="s">
        <v>75</v>
      </c>
      <c r="F116" s="210" t="s">
        <v>177</v>
      </c>
      <c r="G116" s="208"/>
      <c r="H116" s="211">
        <v>424.4</v>
      </c>
      <c r="I116" s="212"/>
      <c r="J116" s="208"/>
      <c r="K116" s="208"/>
      <c r="L116" s="213"/>
      <c r="M116" s="214"/>
      <c r="N116" s="215"/>
      <c r="O116" s="215"/>
      <c r="P116" s="215"/>
      <c r="Q116" s="215"/>
      <c r="R116" s="215"/>
      <c r="S116" s="215"/>
      <c r="T116" s="216"/>
      <c r="AT116" s="217" t="s">
        <v>143</v>
      </c>
      <c r="AU116" s="217" t="s">
        <v>87</v>
      </c>
      <c r="AV116" s="14" t="s">
        <v>137</v>
      </c>
      <c r="AW116" s="14" t="s">
        <v>37</v>
      </c>
      <c r="AX116" s="14" t="s">
        <v>85</v>
      </c>
      <c r="AY116" s="217" t="s">
        <v>130</v>
      </c>
    </row>
    <row r="117" spans="1:65" s="2" customFormat="1" ht="16.5" customHeight="1">
      <c r="A117" s="37"/>
      <c r="B117" s="38"/>
      <c r="C117" s="176" t="s">
        <v>178</v>
      </c>
      <c r="D117" s="176" t="s">
        <v>132</v>
      </c>
      <c r="E117" s="177" t="s">
        <v>179</v>
      </c>
      <c r="F117" s="178" t="s">
        <v>180</v>
      </c>
      <c r="G117" s="179" t="s">
        <v>135</v>
      </c>
      <c r="H117" s="180">
        <v>1.1000000000000001</v>
      </c>
      <c r="I117" s="181"/>
      <c r="J117" s="182">
        <f>ROUND(I117*H117,2)</f>
        <v>0</v>
      </c>
      <c r="K117" s="178" t="s">
        <v>136</v>
      </c>
      <c r="L117" s="42"/>
      <c r="M117" s="183" t="s">
        <v>75</v>
      </c>
      <c r="N117" s="184" t="s">
        <v>47</v>
      </c>
      <c r="O117" s="67"/>
      <c r="P117" s="185">
        <f>O117*H117</f>
        <v>0</v>
      </c>
      <c r="Q117" s="185">
        <v>1.068E-2</v>
      </c>
      <c r="R117" s="185">
        <f>Q117*H117</f>
        <v>1.1748000000000001E-2</v>
      </c>
      <c r="S117" s="185">
        <v>0</v>
      </c>
      <c r="T117" s="186">
        <f>S117*H117</f>
        <v>0</v>
      </c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R117" s="187" t="s">
        <v>137</v>
      </c>
      <c r="AT117" s="187" t="s">
        <v>132</v>
      </c>
      <c r="AU117" s="187" t="s">
        <v>87</v>
      </c>
      <c r="AY117" s="20" t="s">
        <v>130</v>
      </c>
      <c r="BE117" s="188">
        <f>IF(N117="základní",J117,0)</f>
        <v>0</v>
      </c>
      <c r="BF117" s="188">
        <f>IF(N117="snížená",J117,0)</f>
        <v>0</v>
      </c>
      <c r="BG117" s="188">
        <f>IF(N117="zákl. přenesená",J117,0)</f>
        <v>0</v>
      </c>
      <c r="BH117" s="188">
        <f>IF(N117="sníž. přenesená",J117,0)</f>
        <v>0</v>
      </c>
      <c r="BI117" s="188">
        <f>IF(N117="nulová",J117,0)</f>
        <v>0</v>
      </c>
      <c r="BJ117" s="20" t="s">
        <v>85</v>
      </c>
      <c r="BK117" s="188">
        <f>ROUND(I117*H117,2)</f>
        <v>0</v>
      </c>
      <c r="BL117" s="20" t="s">
        <v>137</v>
      </c>
      <c r="BM117" s="187" t="s">
        <v>181</v>
      </c>
    </row>
    <row r="118" spans="1:65" s="2" customFormat="1" ht="29.25">
      <c r="A118" s="37"/>
      <c r="B118" s="38"/>
      <c r="C118" s="39"/>
      <c r="D118" s="189" t="s">
        <v>139</v>
      </c>
      <c r="E118" s="39"/>
      <c r="F118" s="190" t="s">
        <v>182</v>
      </c>
      <c r="G118" s="39"/>
      <c r="H118" s="39"/>
      <c r="I118" s="191"/>
      <c r="J118" s="39"/>
      <c r="K118" s="39"/>
      <c r="L118" s="42"/>
      <c r="M118" s="192"/>
      <c r="N118" s="193"/>
      <c r="O118" s="67"/>
      <c r="P118" s="67"/>
      <c r="Q118" s="67"/>
      <c r="R118" s="67"/>
      <c r="S118" s="67"/>
      <c r="T118" s="68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T118" s="20" t="s">
        <v>139</v>
      </c>
      <c r="AU118" s="20" t="s">
        <v>87</v>
      </c>
    </row>
    <row r="119" spans="1:65" s="2" customFormat="1" ht="11.25">
      <c r="A119" s="37"/>
      <c r="B119" s="38"/>
      <c r="C119" s="39"/>
      <c r="D119" s="194" t="s">
        <v>141</v>
      </c>
      <c r="E119" s="39"/>
      <c r="F119" s="195" t="s">
        <v>183</v>
      </c>
      <c r="G119" s="39"/>
      <c r="H119" s="39"/>
      <c r="I119" s="191"/>
      <c r="J119" s="39"/>
      <c r="K119" s="39"/>
      <c r="L119" s="42"/>
      <c r="M119" s="192"/>
      <c r="N119" s="193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141</v>
      </c>
      <c r="AU119" s="20" t="s">
        <v>87</v>
      </c>
    </row>
    <row r="120" spans="1:65" s="13" customFormat="1" ht="11.25">
      <c r="B120" s="196"/>
      <c r="C120" s="197"/>
      <c r="D120" s="189" t="s">
        <v>143</v>
      </c>
      <c r="E120" s="198" t="s">
        <v>75</v>
      </c>
      <c r="F120" s="199" t="s">
        <v>184</v>
      </c>
      <c r="G120" s="197"/>
      <c r="H120" s="200">
        <v>1.1000000000000001</v>
      </c>
      <c r="I120" s="201"/>
      <c r="J120" s="197"/>
      <c r="K120" s="197"/>
      <c r="L120" s="202"/>
      <c r="M120" s="203"/>
      <c r="N120" s="204"/>
      <c r="O120" s="204"/>
      <c r="P120" s="204"/>
      <c r="Q120" s="204"/>
      <c r="R120" s="204"/>
      <c r="S120" s="204"/>
      <c r="T120" s="205"/>
      <c r="AT120" s="206" t="s">
        <v>143</v>
      </c>
      <c r="AU120" s="206" t="s">
        <v>87</v>
      </c>
      <c r="AV120" s="13" t="s">
        <v>87</v>
      </c>
      <c r="AW120" s="13" t="s">
        <v>37</v>
      </c>
      <c r="AX120" s="13" t="s">
        <v>85</v>
      </c>
      <c r="AY120" s="206" t="s">
        <v>130</v>
      </c>
    </row>
    <row r="121" spans="1:65" s="2" customFormat="1" ht="16.5" customHeight="1">
      <c r="A121" s="37"/>
      <c r="B121" s="38"/>
      <c r="C121" s="176" t="s">
        <v>185</v>
      </c>
      <c r="D121" s="176" t="s">
        <v>132</v>
      </c>
      <c r="E121" s="177" t="s">
        <v>186</v>
      </c>
      <c r="F121" s="178" t="s">
        <v>187</v>
      </c>
      <c r="G121" s="179" t="s">
        <v>135</v>
      </c>
      <c r="H121" s="180">
        <v>1.5</v>
      </c>
      <c r="I121" s="181"/>
      <c r="J121" s="182">
        <f>ROUND(I121*H121,2)</f>
        <v>0</v>
      </c>
      <c r="K121" s="178" t="s">
        <v>136</v>
      </c>
      <c r="L121" s="42"/>
      <c r="M121" s="183" t="s">
        <v>75</v>
      </c>
      <c r="N121" s="184" t="s">
        <v>47</v>
      </c>
      <c r="O121" s="67"/>
      <c r="P121" s="185">
        <f>O121*H121</f>
        <v>0</v>
      </c>
      <c r="Q121" s="185">
        <v>1.269E-2</v>
      </c>
      <c r="R121" s="185">
        <f>Q121*H121</f>
        <v>1.9035E-2</v>
      </c>
      <c r="S121" s="185">
        <v>0</v>
      </c>
      <c r="T121" s="186">
        <f>S121*H121</f>
        <v>0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R121" s="187" t="s">
        <v>137</v>
      </c>
      <c r="AT121" s="187" t="s">
        <v>132</v>
      </c>
      <c r="AU121" s="187" t="s">
        <v>87</v>
      </c>
      <c r="AY121" s="20" t="s">
        <v>130</v>
      </c>
      <c r="BE121" s="188">
        <f>IF(N121="základní",J121,0)</f>
        <v>0</v>
      </c>
      <c r="BF121" s="188">
        <f>IF(N121="snížená",J121,0)</f>
        <v>0</v>
      </c>
      <c r="BG121" s="188">
        <f>IF(N121="zákl. přenesená",J121,0)</f>
        <v>0</v>
      </c>
      <c r="BH121" s="188">
        <f>IF(N121="sníž. přenesená",J121,0)</f>
        <v>0</v>
      </c>
      <c r="BI121" s="188">
        <f>IF(N121="nulová",J121,0)</f>
        <v>0</v>
      </c>
      <c r="BJ121" s="20" t="s">
        <v>85</v>
      </c>
      <c r="BK121" s="188">
        <f>ROUND(I121*H121,2)</f>
        <v>0</v>
      </c>
      <c r="BL121" s="20" t="s">
        <v>137</v>
      </c>
      <c r="BM121" s="187" t="s">
        <v>188</v>
      </c>
    </row>
    <row r="122" spans="1:65" s="2" customFormat="1" ht="29.25">
      <c r="A122" s="37"/>
      <c r="B122" s="38"/>
      <c r="C122" s="39"/>
      <c r="D122" s="189" t="s">
        <v>139</v>
      </c>
      <c r="E122" s="39"/>
      <c r="F122" s="190" t="s">
        <v>189</v>
      </c>
      <c r="G122" s="39"/>
      <c r="H122" s="39"/>
      <c r="I122" s="191"/>
      <c r="J122" s="39"/>
      <c r="K122" s="39"/>
      <c r="L122" s="42"/>
      <c r="M122" s="192"/>
      <c r="N122" s="193"/>
      <c r="O122" s="67"/>
      <c r="P122" s="67"/>
      <c r="Q122" s="67"/>
      <c r="R122" s="67"/>
      <c r="S122" s="67"/>
      <c r="T122" s="68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T122" s="20" t="s">
        <v>139</v>
      </c>
      <c r="AU122" s="20" t="s">
        <v>87</v>
      </c>
    </row>
    <row r="123" spans="1:65" s="2" customFormat="1" ht="11.25">
      <c r="A123" s="37"/>
      <c r="B123" s="38"/>
      <c r="C123" s="39"/>
      <c r="D123" s="194" t="s">
        <v>141</v>
      </c>
      <c r="E123" s="39"/>
      <c r="F123" s="195" t="s">
        <v>190</v>
      </c>
      <c r="G123" s="39"/>
      <c r="H123" s="39"/>
      <c r="I123" s="191"/>
      <c r="J123" s="39"/>
      <c r="K123" s="39"/>
      <c r="L123" s="42"/>
      <c r="M123" s="192"/>
      <c r="N123" s="193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141</v>
      </c>
      <c r="AU123" s="20" t="s">
        <v>87</v>
      </c>
    </row>
    <row r="124" spans="1:65" s="13" customFormat="1" ht="11.25">
      <c r="B124" s="196"/>
      <c r="C124" s="197"/>
      <c r="D124" s="189" t="s">
        <v>143</v>
      </c>
      <c r="E124" s="198" t="s">
        <v>75</v>
      </c>
      <c r="F124" s="199" t="s">
        <v>191</v>
      </c>
      <c r="G124" s="197"/>
      <c r="H124" s="200">
        <v>1.5</v>
      </c>
      <c r="I124" s="201"/>
      <c r="J124" s="197"/>
      <c r="K124" s="197"/>
      <c r="L124" s="202"/>
      <c r="M124" s="203"/>
      <c r="N124" s="204"/>
      <c r="O124" s="204"/>
      <c r="P124" s="204"/>
      <c r="Q124" s="204"/>
      <c r="R124" s="204"/>
      <c r="S124" s="204"/>
      <c r="T124" s="205"/>
      <c r="AT124" s="206" t="s">
        <v>143</v>
      </c>
      <c r="AU124" s="206" t="s">
        <v>87</v>
      </c>
      <c r="AV124" s="13" t="s">
        <v>87</v>
      </c>
      <c r="AW124" s="13" t="s">
        <v>37</v>
      </c>
      <c r="AX124" s="13" t="s">
        <v>85</v>
      </c>
      <c r="AY124" s="206" t="s">
        <v>130</v>
      </c>
    </row>
    <row r="125" spans="1:65" s="2" customFormat="1" ht="16.5" customHeight="1">
      <c r="A125" s="37"/>
      <c r="B125" s="38"/>
      <c r="C125" s="176" t="s">
        <v>192</v>
      </c>
      <c r="D125" s="176" t="s">
        <v>132</v>
      </c>
      <c r="E125" s="177" t="s">
        <v>193</v>
      </c>
      <c r="F125" s="178" t="s">
        <v>194</v>
      </c>
      <c r="G125" s="179" t="s">
        <v>135</v>
      </c>
      <c r="H125" s="180">
        <v>13.2</v>
      </c>
      <c r="I125" s="181"/>
      <c r="J125" s="182">
        <f>ROUND(I125*H125,2)</f>
        <v>0</v>
      </c>
      <c r="K125" s="178" t="s">
        <v>136</v>
      </c>
      <c r="L125" s="42"/>
      <c r="M125" s="183" t="s">
        <v>75</v>
      </c>
      <c r="N125" s="184" t="s">
        <v>47</v>
      </c>
      <c r="O125" s="67"/>
      <c r="P125" s="185">
        <f>O125*H125</f>
        <v>0</v>
      </c>
      <c r="Q125" s="185">
        <v>3.6900000000000002E-2</v>
      </c>
      <c r="R125" s="185">
        <f>Q125*H125</f>
        <v>0.48708000000000001</v>
      </c>
      <c r="S125" s="185">
        <v>0</v>
      </c>
      <c r="T125" s="186">
        <f>S125*H125</f>
        <v>0</v>
      </c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R125" s="187" t="s">
        <v>137</v>
      </c>
      <c r="AT125" s="187" t="s">
        <v>132</v>
      </c>
      <c r="AU125" s="187" t="s">
        <v>87</v>
      </c>
      <c r="AY125" s="20" t="s">
        <v>130</v>
      </c>
      <c r="BE125" s="188">
        <f>IF(N125="základní",J125,0)</f>
        <v>0</v>
      </c>
      <c r="BF125" s="188">
        <f>IF(N125="snížená",J125,0)</f>
        <v>0</v>
      </c>
      <c r="BG125" s="188">
        <f>IF(N125="zákl. přenesená",J125,0)</f>
        <v>0</v>
      </c>
      <c r="BH125" s="188">
        <f>IF(N125="sníž. přenesená",J125,0)</f>
        <v>0</v>
      </c>
      <c r="BI125" s="188">
        <f>IF(N125="nulová",J125,0)</f>
        <v>0</v>
      </c>
      <c r="BJ125" s="20" t="s">
        <v>85</v>
      </c>
      <c r="BK125" s="188">
        <f>ROUND(I125*H125,2)</f>
        <v>0</v>
      </c>
      <c r="BL125" s="20" t="s">
        <v>137</v>
      </c>
      <c r="BM125" s="187" t="s">
        <v>195</v>
      </c>
    </row>
    <row r="126" spans="1:65" s="2" customFormat="1" ht="29.25">
      <c r="A126" s="37"/>
      <c r="B126" s="38"/>
      <c r="C126" s="39"/>
      <c r="D126" s="189" t="s">
        <v>139</v>
      </c>
      <c r="E126" s="39"/>
      <c r="F126" s="190" t="s">
        <v>196</v>
      </c>
      <c r="G126" s="39"/>
      <c r="H126" s="39"/>
      <c r="I126" s="191"/>
      <c r="J126" s="39"/>
      <c r="K126" s="39"/>
      <c r="L126" s="42"/>
      <c r="M126" s="192"/>
      <c r="N126" s="193"/>
      <c r="O126" s="67"/>
      <c r="P126" s="67"/>
      <c r="Q126" s="67"/>
      <c r="R126" s="67"/>
      <c r="S126" s="67"/>
      <c r="T126" s="68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T126" s="20" t="s">
        <v>139</v>
      </c>
      <c r="AU126" s="20" t="s">
        <v>87</v>
      </c>
    </row>
    <row r="127" spans="1:65" s="2" customFormat="1" ht="11.25">
      <c r="A127" s="37"/>
      <c r="B127" s="38"/>
      <c r="C127" s="39"/>
      <c r="D127" s="194" t="s">
        <v>141</v>
      </c>
      <c r="E127" s="39"/>
      <c r="F127" s="195" t="s">
        <v>197</v>
      </c>
      <c r="G127" s="39"/>
      <c r="H127" s="39"/>
      <c r="I127" s="191"/>
      <c r="J127" s="39"/>
      <c r="K127" s="39"/>
      <c r="L127" s="42"/>
      <c r="M127" s="192"/>
      <c r="N127" s="193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141</v>
      </c>
      <c r="AU127" s="20" t="s">
        <v>87</v>
      </c>
    </row>
    <row r="128" spans="1:65" s="13" customFormat="1" ht="11.25">
      <c r="B128" s="196"/>
      <c r="C128" s="197"/>
      <c r="D128" s="189" t="s">
        <v>143</v>
      </c>
      <c r="E128" s="198" t="s">
        <v>75</v>
      </c>
      <c r="F128" s="199" t="s">
        <v>198</v>
      </c>
      <c r="G128" s="197"/>
      <c r="H128" s="200">
        <v>9.9</v>
      </c>
      <c r="I128" s="201"/>
      <c r="J128" s="197"/>
      <c r="K128" s="197"/>
      <c r="L128" s="202"/>
      <c r="M128" s="203"/>
      <c r="N128" s="204"/>
      <c r="O128" s="204"/>
      <c r="P128" s="204"/>
      <c r="Q128" s="204"/>
      <c r="R128" s="204"/>
      <c r="S128" s="204"/>
      <c r="T128" s="205"/>
      <c r="AT128" s="206" t="s">
        <v>143</v>
      </c>
      <c r="AU128" s="206" t="s">
        <v>87</v>
      </c>
      <c r="AV128" s="13" t="s">
        <v>87</v>
      </c>
      <c r="AW128" s="13" t="s">
        <v>37</v>
      </c>
      <c r="AX128" s="13" t="s">
        <v>77</v>
      </c>
      <c r="AY128" s="206" t="s">
        <v>130</v>
      </c>
    </row>
    <row r="129" spans="1:65" s="13" customFormat="1" ht="11.25">
      <c r="B129" s="196"/>
      <c r="C129" s="197"/>
      <c r="D129" s="189" t="s">
        <v>143</v>
      </c>
      <c r="E129" s="198" t="s">
        <v>75</v>
      </c>
      <c r="F129" s="199" t="s">
        <v>199</v>
      </c>
      <c r="G129" s="197"/>
      <c r="H129" s="200">
        <v>3.3</v>
      </c>
      <c r="I129" s="201"/>
      <c r="J129" s="197"/>
      <c r="K129" s="197"/>
      <c r="L129" s="202"/>
      <c r="M129" s="203"/>
      <c r="N129" s="204"/>
      <c r="O129" s="204"/>
      <c r="P129" s="204"/>
      <c r="Q129" s="204"/>
      <c r="R129" s="204"/>
      <c r="S129" s="204"/>
      <c r="T129" s="205"/>
      <c r="AT129" s="206" t="s">
        <v>143</v>
      </c>
      <c r="AU129" s="206" t="s">
        <v>87</v>
      </c>
      <c r="AV129" s="13" t="s">
        <v>87</v>
      </c>
      <c r="AW129" s="13" t="s">
        <v>37</v>
      </c>
      <c r="AX129" s="13" t="s">
        <v>77</v>
      </c>
      <c r="AY129" s="206" t="s">
        <v>130</v>
      </c>
    </row>
    <row r="130" spans="1:65" s="14" customFormat="1" ht="11.25">
      <c r="B130" s="207"/>
      <c r="C130" s="208"/>
      <c r="D130" s="189" t="s">
        <v>143</v>
      </c>
      <c r="E130" s="209" t="s">
        <v>75</v>
      </c>
      <c r="F130" s="210" t="s">
        <v>177</v>
      </c>
      <c r="G130" s="208"/>
      <c r="H130" s="211">
        <v>13.2</v>
      </c>
      <c r="I130" s="212"/>
      <c r="J130" s="208"/>
      <c r="K130" s="208"/>
      <c r="L130" s="213"/>
      <c r="M130" s="214"/>
      <c r="N130" s="215"/>
      <c r="O130" s="215"/>
      <c r="P130" s="215"/>
      <c r="Q130" s="215"/>
      <c r="R130" s="215"/>
      <c r="S130" s="215"/>
      <c r="T130" s="216"/>
      <c r="AT130" s="217" t="s">
        <v>143</v>
      </c>
      <c r="AU130" s="217" t="s">
        <v>87</v>
      </c>
      <c r="AV130" s="14" t="s">
        <v>137</v>
      </c>
      <c r="AW130" s="14" t="s">
        <v>37</v>
      </c>
      <c r="AX130" s="14" t="s">
        <v>85</v>
      </c>
      <c r="AY130" s="217" t="s">
        <v>130</v>
      </c>
    </row>
    <row r="131" spans="1:65" s="2" customFormat="1" ht="16.5" customHeight="1">
      <c r="A131" s="37"/>
      <c r="B131" s="38"/>
      <c r="C131" s="176" t="s">
        <v>200</v>
      </c>
      <c r="D131" s="176" t="s">
        <v>132</v>
      </c>
      <c r="E131" s="177" t="s">
        <v>201</v>
      </c>
      <c r="F131" s="178" t="s">
        <v>202</v>
      </c>
      <c r="G131" s="179" t="s">
        <v>135</v>
      </c>
      <c r="H131" s="180">
        <v>623</v>
      </c>
      <c r="I131" s="181"/>
      <c r="J131" s="182">
        <f>ROUND(I131*H131,2)</f>
        <v>0</v>
      </c>
      <c r="K131" s="178" t="s">
        <v>136</v>
      </c>
      <c r="L131" s="42"/>
      <c r="M131" s="183" t="s">
        <v>75</v>
      </c>
      <c r="N131" s="184" t="s">
        <v>47</v>
      </c>
      <c r="O131" s="67"/>
      <c r="P131" s="185">
        <f>O131*H131</f>
        <v>0</v>
      </c>
      <c r="Q131" s="185">
        <v>1.4999999999999999E-4</v>
      </c>
      <c r="R131" s="185">
        <f>Q131*H131</f>
        <v>9.3449999999999991E-2</v>
      </c>
      <c r="S131" s="185">
        <v>0</v>
      </c>
      <c r="T131" s="186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187" t="s">
        <v>137</v>
      </c>
      <c r="AT131" s="187" t="s">
        <v>132</v>
      </c>
      <c r="AU131" s="187" t="s">
        <v>87</v>
      </c>
      <c r="AY131" s="20" t="s">
        <v>130</v>
      </c>
      <c r="BE131" s="188">
        <f>IF(N131="základní",J131,0)</f>
        <v>0</v>
      </c>
      <c r="BF131" s="188">
        <f>IF(N131="snížená",J131,0)</f>
        <v>0</v>
      </c>
      <c r="BG131" s="188">
        <f>IF(N131="zákl. přenesená",J131,0)</f>
        <v>0</v>
      </c>
      <c r="BH131" s="188">
        <f>IF(N131="sníž. přenesená",J131,0)</f>
        <v>0</v>
      </c>
      <c r="BI131" s="188">
        <f>IF(N131="nulová",J131,0)</f>
        <v>0</v>
      </c>
      <c r="BJ131" s="20" t="s">
        <v>85</v>
      </c>
      <c r="BK131" s="188">
        <f>ROUND(I131*H131,2)</f>
        <v>0</v>
      </c>
      <c r="BL131" s="20" t="s">
        <v>137</v>
      </c>
      <c r="BM131" s="187" t="s">
        <v>203</v>
      </c>
    </row>
    <row r="132" spans="1:65" s="2" customFormat="1" ht="11.25">
      <c r="A132" s="37"/>
      <c r="B132" s="38"/>
      <c r="C132" s="39"/>
      <c r="D132" s="189" t="s">
        <v>139</v>
      </c>
      <c r="E132" s="39"/>
      <c r="F132" s="190" t="s">
        <v>204</v>
      </c>
      <c r="G132" s="39"/>
      <c r="H132" s="39"/>
      <c r="I132" s="191"/>
      <c r="J132" s="39"/>
      <c r="K132" s="39"/>
      <c r="L132" s="42"/>
      <c r="M132" s="192"/>
      <c r="N132" s="193"/>
      <c r="O132" s="67"/>
      <c r="P132" s="67"/>
      <c r="Q132" s="67"/>
      <c r="R132" s="67"/>
      <c r="S132" s="67"/>
      <c r="T132" s="68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T132" s="20" t="s">
        <v>139</v>
      </c>
      <c r="AU132" s="20" t="s">
        <v>87</v>
      </c>
    </row>
    <row r="133" spans="1:65" s="2" customFormat="1" ht="11.25">
      <c r="A133" s="37"/>
      <c r="B133" s="38"/>
      <c r="C133" s="39"/>
      <c r="D133" s="194" t="s">
        <v>141</v>
      </c>
      <c r="E133" s="39"/>
      <c r="F133" s="195" t="s">
        <v>205</v>
      </c>
      <c r="G133" s="39"/>
      <c r="H133" s="39"/>
      <c r="I133" s="191"/>
      <c r="J133" s="39"/>
      <c r="K133" s="39"/>
      <c r="L133" s="42"/>
      <c r="M133" s="192"/>
      <c r="N133" s="193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141</v>
      </c>
      <c r="AU133" s="20" t="s">
        <v>87</v>
      </c>
    </row>
    <row r="134" spans="1:65" s="15" customFormat="1" ht="11.25">
      <c r="B134" s="218"/>
      <c r="C134" s="219"/>
      <c r="D134" s="189" t="s">
        <v>143</v>
      </c>
      <c r="E134" s="220" t="s">
        <v>75</v>
      </c>
      <c r="F134" s="221" t="s">
        <v>206</v>
      </c>
      <c r="G134" s="219"/>
      <c r="H134" s="220" t="s">
        <v>75</v>
      </c>
      <c r="I134" s="222"/>
      <c r="J134" s="219"/>
      <c r="K134" s="219"/>
      <c r="L134" s="223"/>
      <c r="M134" s="224"/>
      <c r="N134" s="225"/>
      <c r="O134" s="225"/>
      <c r="P134" s="225"/>
      <c r="Q134" s="225"/>
      <c r="R134" s="225"/>
      <c r="S134" s="225"/>
      <c r="T134" s="226"/>
      <c r="AT134" s="227" t="s">
        <v>143</v>
      </c>
      <c r="AU134" s="227" t="s">
        <v>87</v>
      </c>
      <c r="AV134" s="15" t="s">
        <v>85</v>
      </c>
      <c r="AW134" s="15" t="s">
        <v>37</v>
      </c>
      <c r="AX134" s="15" t="s">
        <v>77</v>
      </c>
      <c r="AY134" s="227" t="s">
        <v>130</v>
      </c>
    </row>
    <row r="135" spans="1:65" s="13" customFormat="1" ht="11.25">
      <c r="B135" s="196"/>
      <c r="C135" s="197"/>
      <c r="D135" s="189" t="s">
        <v>143</v>
      </c>
      <c r="E135" s="198" t="s">
        <v>75</v>
      </c>
      <c r="F135" s="199" t="s">
        <v>207</v>
      </c>
      <c r="G135" s="197"/>
      <c r="H135" s="200">
        <v>623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143</v>
      </c>
      <c r="AU135" s="206" t="s">
        <v>87</v>
      </c>
      <c r="AV135" s="13" t="s">
        <v>87</v>
      </c>
      <c r="AW135" s="13" t="s">
        <v>37</v>
      </c>
      <c r="AX135" s="13" t="s">
        <v>77</v>
      </c>
      <c r="AY135" s="206" t="s">
        <v>130</v>
      </c>
    </row>
    <row r="136" spans="1:65" s="14" customFormat="1" ht="11.25">
      <c r="B136" s="207"/>
      <c r="C136" s="208"/>
      <c r="D136" s="189" t="s">
        <v>143</v>
      </c>
      <c r="E136" s="209" t="s">
        <v>75</v>
      </c>
      <c r="F136" s="210" t="s">
        <v>177</v>
      </c>
      <c r="G136" s="208"/>
      <c r="H136" s="211">
        <v>623</v>
      </c>
      <c r="I136" s="212"/>
      <c r="J136" s="208"/>
      <c r="K136" s="208"/>
      <c r="L136" s="213"/>
      <c r="M136" s="214"/>
      <c r="N136" s="215"/>
      <c r="O136" s="215"/>
      <c r="P136" s="215"/>
      <c r="Q136" s="215"/>
      <c r="R136" s="215"/>
      <c r="S136" s="215"/>
      <c r="T136" s="216"/>
      <c r="AT136" s="217" t="s">
        <v>143</v>
      </c>
      <c r="AU136" s="217" t="s">
        <v>87</v>
      </c>
      <c r="AV136" s="14" t="s">
        <v>137</v>
      </c>
      <c r="AW136" s="14" t="s">
        <v>37</v>
      </c>
      <c r="AX136" s="14" t="s">
        <v>85</v>
      </c>
      <c r="AY136" s="217" t="s">
        <v>130</v>
      </c>
    </row>
    <row r="137" spans="1:65" s="2" customFormat="1" ht="21.75" customHeight="1">
      <c r="A137" s="37"/>
      <c r="B137" s="38"/>
      <c r="C137" s="176" t="s">
        <v>208</v>
      </c>
      <c r="D137" s="176" t="s">
        <v>132</v>
      </c>
      <c r="E137" s="177" t="s">
        <v>209</v>
      </c>
      <c r="F137" s="178" t="s">
        <v>210</v>
      </c>
      <c r="G137" s="179" t="s">
        <v>135</v>
      </c>
      <c r="H137" s="180">
        <v>623</v>
      </c>
      <c r="I137" s="181"/>
      <c r="J137" s="182">
        <f>ROUND(I137*H137,2)</f>
        <v>0</v>
      </c>
      <c r="K137" s="178" t="s">
        <v>136</v>
      </c>
      <c r="L137" s="42"/>
      <c r="M137" s="183" t="s">
        <v>75</v>
      </c>
      <c r="N137" s="184" t="s">
        <v>47</v>
      </c>
      <c r="O137" s="67"/>
      <c r="P137" s="185">
        <f>O137*H137</f>
        <v>0</v>
      </c>
      <c r="Q137" s="185">
        <v>0</v>
      </c>
      <c r="R137" s="185">
        <f>Q137*H137</f>
        <v>0</v>
      </c>
      <c r="S137" s="185">
        <v>0</v>
      </c>
      <c r="T137" s="186">
        <f>S137*H137</f>
        <v>0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187" t="s">
        <v>137</v>
      </c>
      <c r="AT137" s="187" t="s">
        <v>132</v>
      </c>
      <c r="AU137" s="187" t="s">
        <v>87</v>
      </c>
      <c r="AY137" s="20" t="s">
        <v>130</v>
      </c>
      <c r="BE137" s="188">
        <f>IF(N137="základní",J137,0)</f>
        <v>0</v>
      </c>
      <c r="BF137" s="188">
        <f>IF(N137="snížená",J137,0)</f>
        <v>0</v>
      </c>
      <c r="BG137" s="188">
        <f>IF(N137="zákl. přenesená",J137,0)</f>
        <v>0</v>
      </c>
      <c r="BH137" s="188">
        <f>IF(N137="sníž. přenesená",J137,0)</f>
        <v>0</v>
      </c>
      <c r="BI137" s="188">
        <f>IF(N137="nulová",J137,0)</f>
        <v>0</v>
      </c>
      <c r="BJ137" s="20" t="s">
        <v>85</v>
      </c>
      <c r="BK137" s="188">
        <f>ROUND(I137*H137,2)</f>
        <v>0</v>
      </c>
      <c r="BL137" s="20" t="s">
        <v>137</v>
      </c>
      <c r="BM137" s="187" t="s">
        <v>211</v>
      </c>
    </row>
    <row r="138" spans="1:65" s="2" customFormat="1" ht="19.5">
      <c r="A138" s="37"/>
      <c r="B138" s="38"/>
      <c r="C138" s="39"/>
      <c r="D138" s="189" t="s">
        <v>139</v>
      </c>
      <c r="E138" s="39"/>
      <c r="F138" s="190" t="s">
        <v>212</v>
      </c>
      <c r="G138" s="39"/>
      <c r="H138" s="39"/>
      <c r="I138" s="191"/>
      <c r="J138" s="39"/>
      <c r="K138" s="39"/>
      <c r="L138" s="42"/>
      <c r="M138" s="192"/>
      <c r="N138" s="193"/>
      <c r="O138" s="67"/>
      <c r="P138" s="67"/>
      <c r="Q138" s="67"/>
      <c r="R138" s="67"/>
      <c r="S138" s="67"/>
      <c r="T138" s="68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20" t="s">
        <v>139</v>
      </c>
      <c r="AU138" s="20" t="s">
        <v>87</v>
      </c>
    </row>
    <row r="139" spans="1:65" s="2" customFormat="1" ht="11.25">
      <c r="A139" s="37"/>
      <c r="B139" s="38"/>
      <c r="C139" s="39"/>
      <c r="D139" s="194" t="s">
        <v>141</v>
      </c>
      <c r="E139" s="39"/>
      <c r="F139" s="195" t="s">
        <v>213</v>
      </c>
      <c r="G139" s="39"/>
      <c r="H139" s="39"/>
      <c r="I139" s="191"/>
      <c r="J139" s="39"/>
      <c r="K139" s="39"/>
      <c r="L139" s="42"/>
      <c r="M139" s="192"/>
      <c r="N139" s="193"/>
      <c r="O139" s="67"/>
      <c r="P139" s="67"/>
      <c r="Q139" s="67"/>
      <c r="R139" s="67"/>
      <c r="S139" s="67"/>
      <c r="T139" s="68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T139" s="20" t="s">
        <v>141</v>
      </c>
      <c r="AU139" s="20" t="s">
        <v>87</v>
      </c>
    </row>
    <row r="140" spans="1:65" s="2" customFormat="1" ht="16.5" customHeight="1">
      <c r="A140" s="37"/>
      <c r="B140" s="38"/>
      <c r="C140" s="176" t="s">
        <v>214</v>
      </c>
      <c r="D140" s="176" t="s">
        <v>132</v>
      </c>
      <c r="E140" s="177" t="s">
        <v>215</v>
      </c>
      <c r="F140" s="178" t="s">
        <v>216</v>
      </c>
      <c r="G140" s="179" t="s">
        <v>135</v>
      </c>
      <c r="H140" s="180">
        <v>7.05</v>
      </c>
      <c r="I140" s="181"/>
      <c r="J140" s="182">
        <f>ROUND(I140*H140,2)</f>
        <v>0</v>
      </c>
      <c r="K140" s="178" t="s">
        <v>136</v>
      </c>
      <c r="L140" s="42"/>
      <c r="M140" s="183" t="s">
        <v>75</v>
      </c>
      <c r="N140" s="184" t="s">
        <v>47</v>
      </c>
      <c r="O140" s="67"/>
      <c r="P140" s="185">
        <f>O140*H140</f>
        <v>0</v>
      </c>
      <c r="Q140" s="185">
        <v>4.6999999999999999E-4</v>
      </c>
      <c r="R140" s="185">
        <f>Q140*H140</f>
        <v>3.3134999999999996E-3</v>
      </c>
      <c r="S140" s="185">
        <v>0</v>
      </c>
      <c r="T140" s="186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7" t="s">
        <v>137</v>
      </c>
      <c r="AT140" s="187" t="s">
        <v>132</v>
      </c>
      <c r="AU140" s="187" t="s">
        <v>87</v>
      </c>
      <c r="AY140" s="20" t="s">
        <v>130</v>
      </c>
      <c r="BE140" s="188">
        <f>IF(N140="základní",J140,0)</f>
        <v>0</v>
      </c>
      <c r="BF140" s="188">
        <f>IF(N140="snížená",J140,0)</f>
        <v>0</v>
      </c>
      <c r="BG140" s="188">
        <f>IF(N140="zákl. přenesená",J140,0)</f>
        <v>0</v>
      </c>
      <c r="BH140" s="188">
        <f>IF(N140="sníž. přenesená",J140,0)</f>
        <v>0</v>
      </c>
      <c r="BI140" s="188">
        <f>IF(N140="nulová",J140,0)</f>
        <v>0</v>
      </c>
      <c r="BJ140" s="20" t="s">
        <v>85</v>
      </c>
      <c r="BK140" s="188">
        <f>ROUND(I140*H140,2)</f>
        <v>0</v>
      </c>
      <c r="BL140" s="20" t="s">
        <v>137</v>
      </c>
      <c r="BM140" s="187" t="s">
        <v>217</v>
      </c>
    </row>
    <row r="141" spans="1:65" s="2" customFormat="1" ht="11.25">
      <c r="A141" s="37"/>
      <c r="B141" s="38"/>
      <c r="C141" s="39"/>
      <c r="D141" s="189" t="s">
        <v>139</v>
      </c>
      <c r="E141" s="39"/>
      <c r="F141" s="190" t="s">
        <v>218</v>
      </c>
      <c r="G141" s="39"/>
      <c r="H141" s="39"/>
      <c r="I141" s="191"/>
      <c r="J141" s="39"/>
      <c r="K141" s="39"/>
      <c r="L141" s="42"/>
      <c r="M141" s="192"/>
      <c r="N141" s="193"/>
      <c r="O141" s="67"/>
      <c r="P141" s="67"/>
      <c r="Q141" s="67"/>
      <c r="R141" s="67"/>
      <c r="S141" s="67"/>
      <c r="T141" s="68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T141" s="20" t="s">
        <v>139</v>
      </c>
      <c r="AU141" s="20" t="s">
        <v>87</v>
      </c>
    </row>
    <row r="142" spans="1:65" s="2" customFormat="1" ht="11.25">
      <c r="A142" s="37"/>
      <c r="B142" s="38"/>
      <c r="C142" s="39"/>
      <c r="D142" s="194" t="s">
        <v>141</v>
      </c>
      <c r="E142" s="39"/>
      <c r="F142" s="195" t="s">
        <v>219</v>
      </c>
      <c r="G142" s="39"/>
      <c r="H142" s="39"/>
      <c r="I142" s="191"/>
      <c r="J142" s="39"/>
      <c r="K142" s="39"/>
      <c r="L142" s="42"/>
      <c r="M142" s="192"/>
      <c r="N142" s="193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141</v>
      </c>
      <c r="AU142" s="20" t="s">
        <v>87</v>
      </c>
    </row>
    <row r="143" spans="1:65" s="13" customFormat="1" ht="11.25">
      <c r="B143" s="196"/>
      <c r="C143" s="197"/>
      <c r="D143" s="189" t="s">
        <v>143</v>
      </c>
      <c r="E143" s="198" t="s">
        <v>75</v>
      </c>
      <c r="F143" s="199" t="s">
        <v>220</v>
      </c>
      <c r="G143" s="197"/>
      <c r="H143" s="200">
        <v>7.05</v>
      </c>
      <c r="I143" s="201"/>
      <c r="J143" s="197"/>
      <c r="K143" s="197"/>
      <c r="L143" s="202"/>
      <c r="M143" s="203"/>
      <c r="N143" s="204"/>
      <c r="O143" s="204"/>
      <c r="P143" s="204"/>
      <c r="Q143" s="204"/>
      <c r="R143" s="204"/>
      <c r="S143" s="204"/>
      <c r="T143" s="205"/>
      <c r="AT143" s="206" t="s">
        <v>143</v>
      </c>
      <c r="AU143" s="206" t="s">
        <v>87</v>
      </c>
      <c r="AV143" s="13" t="s">
        <v>87</v>
      </c>
      <c r="AW143" s="13" t="s">
        <v>37</v>
      </c>
      <c r="AX143" s="13" t="s">
        <v>85</v>
      </c>
      <c r="AY143" s="206" t="s">
        <v>130</v>
      </c>
    </row>
    <row r="144" spans="1:65" s="2" customFormat="1" ht="16.5" customHeight="1">
      <c r="A144" s="37"/>
      <c r="B144" s="38"/>
      <c r="C144" s="176" t="s">
        <v>221</v>
      </c>
      <c r="D144" s="176" t="s">
        <v>132</v>
      </c>
      <c r="E144" s="177" t="s">
        <v>222</v>
      </c>
      <c r="F144" s="178" t="s">
        <v>223</v>
      </c>
      <c r="G144" s="179" t="s">
        <v>135</v>
      </c>
      <c r="H144" s="180">
        <v>7.05</v>
      </c>
      <c r="I144" s="181"/>
      <c r="J144" s="182">
        <f>ROUND(I144*H144,2)</f>
        <v>0</v>
      </c>
      <c r="K144" s="178" t="s">
        <v>136</v>
      </c>
      <c r="L144" s="42"/>
      <c r="M144" s="183" t="s">
        <v>75</v>
      </c>
      <c r="N144" s="184" t="s">
        <v>47</v>
      </c>
      <c r="O144" s="67"/>
      <c r="P144" s="185">
        <f>O144*H144</f>
        <v>0</v>
      </c>
      <c r="Q144" s="185">
        <v>0</v>
      </c>
      <c r="R144" s="185">
        <f>Q144*H144</f>
        <v>0</v>
      </c>
      <c r="S144" s="185">
        <v>0</v>
      </c>
      <c r="T144" s="186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187" t="s">
        <v>137</v>
      </c>
      <c r="AT144" s="187" t="s">
        <v>132</v>
      </c>
      <c r="AU144" s="187" t="s">
        <v>87</v>
      </c>
      <c r="AY144" s="20" t="s">
        <v>130</v>
      </c>
      <c r="BE144" s="188">
        <f>IF(N144="základní",J144,0)</f>
        <v>0</v>
      </c>
      <c r="BF144" s="188">
        <f>IF(N144="snížená",J144,0)</f>
        <v>0</v>
      </c>
      <c r="BG144" s="188">
        <f>IF(N144="zákl. přenesená",J144,0)</f>
        <v>0</v>
      </c>
      <c r="BH144" s="188">
        <f>IF(N144="sníž. přenesená",J144,0)</f>
        <v>0</v>
      </c>
      <c r="BI144" s="188">
        <f>IF(N144="nulová",J144,0)</f>
        <v>0</v>
      </c>
      <c r="BJ144" s="20" t="s">
        <v>85</v>
      </c>
      <c r="BK144" s="188">
        <f>ROUND(I144*H144,2)</f>
        <v>0</v>
      </c>
      <c r="BL144" s="20" t="s">
        <v>137</v>
      </c>
      <c r="BM144" s="187" t="s">
        <v>224</v>
      </c>
    </row>
    <row r="145" spans="1:65" s="2" customFormat="1" ht="11.25">
      <c r="A145" s="37"/>
      <c r="B145" s="38"/>
      <c r="C145" s="39"/>
      <c r="D145" s="189" t="s">
        <v>139</v>
      </c>
      <c r="E145" s="39"/>
      <c r="F145" s="190" t="s">
        <v>225</v>
      </c>
      <c r="G145" s="39"/>
      <c r="H145" s="39"/>
      <c r="I145" s="191"/>
      <c r="J145" s="39"/>
      <c r="K145" s="39"/>
      <c r="L145" s="42"/>
      <c r="M145" s="192"/>
      <c r="N145" s="193"/>
      <c r="O145" s="67"/>
      <c r="P145" s="67"/>
      <c r="Q145" s="67"/>
      <c r="R145" s="67"/>
      <c r="S145" s="67"/>
      <c r="T145" s="68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T145" s="20" t="s">
        <v>139</v>
      </c>
      <c r="AU145" s="20" t="s">
        <v>87</v>
      </c>
    </row>
    <row r="146" spans="1:65" s="2" customFormat="1" ht="11.25">
      <c r="A146" s="37"/>
      <c r="B146" s="38"/>
      <c r="C146" s="39"/>
      <c r="D146" s="194" t="s">
        <v>141</v>
      </c>
      <c r="E146" s="39"/>
      <c r="F146" s="195" t="s">
        <v>226</v>
      </c>
      <c r="G146" s="39"/>
      <c r="H146" s="39"/>
      <c r="I146" s="191"/>
      <c r="J146" s="39"/>
      <c r="K146" s="39"/>
      <c r="L146" s="42"/>
      <c r="M146" s="192"/>
      <c r="N146" s="193"/>
      <c r="O146" s="67"/>
      <c r="P146" s="67"/>
      <c r="Q146" s="67"/>
      <c r="R146" s="67"/>
      <c r="S146" s="67"/>
      <c r="T146" s="68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20" t="s">
        <v>141</v>
      </c>
      <c r="AU146" s="20" t="s">
        <v>87</v>
      </c>
    </row>
    <row r="147" spans="1:65" s="2" customFormat="1" ht="16.5" customHeight="1">
      <c r="A147" s="37"/>
      <c r="B147" s="38"/>
      <c r="C147" s="176" t="s">
        <v>227</v>
      </c>
      <c r="D147" s="176" t="s">
        <v>132</v>
      </c>
      <c r="E147" s="177" t="s">
        <v>228</v>
      </c>
      <c r="F147" s="178" t="s">
        <v>229</v>
      </c>
      <c r="G147" s="179" t="s">
        <v>230</v>
      </c>
      <c r="H147" s="180">
        <v>69.603999999999999</v>
      </c>
      <c r="I147" s="181"/>
      <c r="J147" s="182">
        <f>ROUND(I147*H147,2)</f>
        <v>0</v>
      </c>
      <c r="K147" s="178" t="s">
        <v>136</v>
      </c>
      <c r="L147" s="42"/>
      <c r="M147" s="183" t="s">
        <v>75</v>
      </c>
      <c r="N147" s="184" t="s">
        <v>47</v>
      </c>
      <c r="O147" s="67"/>
      <c r="P147" s="185">
        <f>O147*H147</f>
        <v>0</v>
      </c>
      <c r="Q147" s="185">
        <v>0</v>
      </c>
      <c r="R147" s="185">
        <f>Q147*H147</f>
        <v>0</v>
      </c>
      <c r="S147" s="185">
        <v>0</v>
      </c>
      <c r="T147" s="186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187" t="s">
        <v>137</v>
      </c>
      <c r="AT147" s="187" t="s">
        <v>132</v>
      </c>
      <c r="AU147" s="187" t="s">
        <v>87</v>
      </c>
      <c r="AY147" s="20" t="s">
        <v>130</v>
      </c>
      <c r="BE147" s="188">
        <f>IF(N147="základní",J147,0)</f>
        <v>0</v>
      </c>
      <c r="BF147" s="188">
        <f>IF(N147="snížená",J147,0)</f>
        <v>0</v>
      </c>
      <c r="BG147" s="188">
        <f>IF(N147="zákl. přenesená",J147,0)</f>
        <v>0</v>
      </c>
      <c r="BH147" s="188">
        <f>IF(N147="sníž. přenesená",J147,0)</f>
        <v>0</v>
      </c>
      <c r="BI147" s="188">
        <f>IF(N147="nulová",J147,0)</f>
        <v>0</v>
      </c>
      <c r="BJ147" s="20" t="s">
        <v>85</v>
      </c>
      <c r="BK147" s="188">
        <f>ROUND(I147*H147,2)</f>
        <v>0</v>
      </c>
      <c r="BL147" s="20" t="s">
        <v>137</v>
      </c>
      <c r="BM147" s="187" t="s">
        <v>231</v>
      </c>
    </row>
    <row r="148" spans="1:65" s="2" customFormat="1" ht="11.25">
      <c r="A148" s="37"/>
      <c r="B148" s="38"/>
      <c r="C148" s="39"/>
      <c r="D148" s="189" t="s">
        <v>139</v>
      </c>
      <c r="E148" s="39"/>
      <c r="F148" s="190" t="s">
        <v>232</v>
      </c>
      <c r="G148" s="39"/>
      <c r="H148" s="39"/>
      <c r="I148" s="191"/>
      <c r="J148" s="39"/>
      <c r="K148" s="39"/>
      <c r="L148" s="42"/>
      <c r="M148" s="192"/>
      <c r="N148" s="193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139</v>
      </c>
      <c r="AU148" s="20" t="s">
        <v>87</v>
      </c>
    </row>
    <row r="149" spans="1:65" s="2" customFormat="1" ht="11.25">
      <c r="A149" s="37"/>
      <c r="B149" s="38"/>
      <c r="C149" s="39"/>
      <c r="D149" s="194" t="s">
        <v>141</v>
      </c>
      <c r="E149" s="39"/>
      <c r="F149" s="195" t="s">
        <v>233</v>
      </c>
      <c r="G149" s="39"/>
      <c r="H149" s="39"/>
      <c r="I149" s="191"/>
      <c r="J149" s="39"/>
      <c r="K149" s="39"/>
      <c r="L149" s="42"/>
      <c r="M149" s="192"/>
      <c r="N149" s="193"/>
      <c r="O149" s="67"/>
      <c r="P149" s="67"/>
      <c r="Q149" s="67"/>
      <c r="R149" s="67"/>
      <c r="S149" s="67"/>
      <c r="T149" s="68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T149" s="20" t="s">
        <v>141</v>
      </c>
      <c r="AU149" s="20" t="s">
        <v>87</v>
      </c>
    </row>
    <row r="150" spans="1:65" s="13" customFormat="1" ht="11.25">
      <c r="B150" s="196"/>
      <c r="C150" s="197"/>
      <c r="D150" s="189" t="s">
        <v>143</v>
      </c>
      <c r="E150" s="198" t="s">
        <v>75</v>
      </c>
      <c r="F150" s="199" t="s">
        <v>234</v>
      </c>
      <c r="G150" s="197"/>
      <c r="H150" s="200">
        <v>69.603999999999999</v>
      </c>
      <c r="I150" s="201"/>
      <c r="J150" s="197"/>
      <c r="K150" s="197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143</v>
      </c>
      <c r="AU150" s="206" t="s">
        <v>87</v>
      </c>
      <c r="AV150" s="13" t="s">
        <v>87</v>
      </c>
      <c r="AW150" s="13" t="s">
        <v>37</v>
      </c>
      <c r="AX150" s="13" t="s">
        <v>77</v>
      </c>
      <c r="AY150" s="206" t="s">
        <v>130</v>
      </c>
    </row>
    <row r="151" spans="1:65" s="14" customFormat="1" ht="11.25">
      <c r="B151" s="207"/>
      <c r="C151" s="208"/>
      <c r="D151" s="189" t="s">
        <v>143</v>
      </c>
      <c r="E151" s="209" t="s">
        <v>75</v>
      </c>
      <c r="F151" s="210" t="s">
        <v>177</v>
      </c>
      <c r="G151" s="208"/>
      <c r="H151" s="211">
        <v>69.603999999999999</v>
      </c>
      <c r="I151" s="212"/>
      <c r="J151" s="208"/>
      <c r="K151" s="208"/>
      <c r="L151" s="213"/>
      <c r="M151" s="214"/>
      <c r="N151" s="215"/>
      <c r="O151" s="215"/>
      <c r="P151" s="215"/>
      <c r="Q151" s="215"/>
      <c r="R151" s="215"/>
      <c r="S151" s="215"/>
      <c r="T151" s="216"/>
      <c r="AT151" s="217" t="s">
        <v>143</v>
      </c>
      <c r="AU151" s="217" t="s">
        <v>87</v>
      </c>
      <c r="AV151" s="14" t="s">
        <v>137</v>
      </c>
      <c r="AW151" s="14" t="s">
        <v>37</v>
      </c>
      <c r="AX151" s="14" t="s">
        <v>85</v>
      </c>
      <c r="AY151" s="217" t="s">
        <v>130</v>
      </c>
    </row>
    <row r="152" spans="1:65" s="2" customFormat="1" ht="24.2" customHeight="1">
      <c r="A152" s="37"/>
      <c r="B152" s="38"/>
      <c r="C152" s="176" t="s">
        <v>235</v>
      </c>
      <c r="D152" s="176" t="s">
        <v>132</v>
      </c>
      <c r="E152" s="177" t="s">
        <v>236</v>
      </c>
      <c r="F152" s="178" t="s">
        <v>237</v>
      </c>
      <c r="G152" s="179" t="s">
        <v>230</v>
      </c>
      <c r="H152" s="180">
        <v>96.671000000000006</v>
      </c>
      <c r="I152" s="181"/>
      <c r="J152" s="182">
        <f>ROUND(I152*H152,2)</f>
        <v>0</v>
      </c>
      <c r="K152" s="178" t="s">
        <v>136</v>
      </c>
      <c r="L152" s="42"/>
      <c r="M152" s="183" t="s">
        <v>75</v>
      </c>
      <c r="N152" s="184" t="s">
        <v>47</v>
      </c>
      <c r="O152" s="67"/>
      <c r="P152" s="185">
        <f>O152*H152</f>
        <v>0</v>
      </c>
      <c r="Q152" s="185">
        <v>0</v>
      </c>
      <c r="R152" s="185">
        <f>Q152*H152</f>
        <v>0</v>
      </c>
      <c r="S152" s="185">
        <v>0</v>
      </c>
      <c r="T152" s="186">
        <f>S152*H152</f>
        <v>0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R152" s="187" t="s">
        <v>137</v>
      </c>
      <c r="AT152" s="187" t="s">
        <v>132</v>
      </c>
      <c r="AU152" s="187" t="s">
        <v>87</v>
      </c>
      <c r="AY152" s="20" t="s">
        <v>130</v>
      </c>
      <c r="BE152" s="188">
        <f>IF(N152="základní",J152,0)</f>
        <v>0</v>
      </c>
      <c r="BF152" s="188">
        <f>IF(N152="snížená",J152,0)</f>
        <v>0</v>
      </c>
      <c r="BG152" s="188">
        <f>IF(N152="zákl. přenesená",J152,0)</f>
        <v>0</v>
      </c>
      <c r="BH152" s="188">
        <f>IF(N152="sníž. přenesená",J152,0)</f>
        <v>0</v>
      </c>
      <c r="BI152" s="188">
        <f>IF(N152="nulová",J152,0)</f>
        <v>0</v>
      </c>
      <c r="BJ152" s="20" t="s">
        <v>85</v>
      </c>
      <c r="BK152" s="188">
        <f>ROUND(I152*H152,2)</f>
        <v>0</v>
      </c>
      <c r="BL152" s="20" t="s">
        <v>137</v>
      </c>
      <c r="BM152" s="187" t="s">
        <v>238</v>
      </c>
    </row>
    <row r="153" spans="1:65" s="2" customFormat="1" ht="19.5">
      <c r="A153" s="37"/>
      <c r="B153" s="38"/>
      <c r="C153" s="39"/>
      <c r="D153" s="189" t="s">
        <v>139</v>
      </c>
      <c r="E153" s="39"/>
      <c r="F153" s="190" t="s">
        <v>239</v>
      </c>
      <c r="G153" s="39"/>
      <c r="H153" s="39"/>
      <c r="I153" s="191"/>
      <c r="J153" s="39"/>
      <c r="K153" s="39"/>
      <c r="L153" s="42"/>
      <c r="M153" s="192"/>
      <c r="N153" s="193"/>
      <c r="O153" s="67"/>
      <c r="P153" s="67"/>
      <c r="Q153" s="67"/>
      <c r="R153" s="67"/>
      <c r="S153" s="67"/>
      <c r="T153" s="68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T153" s="20" t="s">
        <v>139</v>
      </c>
      <c r="AU153" s="20" t="s">
        <v>87</v>
      </c>
    </row>
    <row r="154" spans="1:65" s="2" customFormat="1" ht="11.25">
      <c r="A154" s="37"/>
      <c r="B154" s="38"/>
      <c r="C154" s="39"/>
      <c r="D154" s="194" t="s">
        <v>141</v>
      </c>
      <c r="E154" s="39"/>
      <c r="F154" s="195" t="s">
        <v>240</v>
      </c>
      <c r="G154" s="39"/>
      <c r="H154" s="39"/>
      <c r="I154" s="191"/>
      <c r="J154" s="39"/>
      <c r="K154" s="39"/>
      <c r="L154" s="42"/>
      <c r="M154" s="192"/>
      <c r="N154" s="193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141</v>
      </c>
      <c r="AU154" s="20" t="s">
        <v>87</v>
      </c>
    </row>
    <row r="155" spans="1:65" s="15" customFormat="1" ht="11.25">
      <c r="B155" s="218"/>
      <c r="C155" s="219"/>
      <c r="D155" s="189" t="s">
        <v>143</v>
      </c>
      <c r="E155" s="220" t="s">
        <v>75</v>
      </c>
      <c r="F155" s="221" t="s">
        <v>241</v>
      </c>
      <c r="G155" s="219"/>
      <c r="H155" s="220" t="s">
        <v>75</v>
      </c>
      <c r="I155" s="222"/>
      <c r="J155" s="219"/>
      <c r="K155" s="219"/>
      <c r="L155" s="223"/>
      <c r="M155" s="224"/>
      <c r="N155" s="225"/>
      <c r="O155" s="225"/>
      <c r="P155" s="225"/>
      <c r="Q155" s="225"/>
      <c r="R155" s="225"/>
      <c r="S155" s="225"/>
      <c r="T155" s="226"/>
      <c r="AT155" s="227" t="s">
        <v>143</v>
      </c>
      <c r="AU155" s="227" t="s">
        <v>87</v>
      </c>
      <c r="AV155" s="15" t="s">
        <v>85</v>
      </c>
      <c r="AW155" s="15" t="s">
        <v>37</v>
      </c>
      <c r="AX155" s="15" t="s">
        <v>77</v>
      </c>
      <c r="AY155" s="227" t="s">
        <v>130</v>
      </c>
    </row>
    <row r="156" spans="1:65" s="13" customFormat="1" ht="11.25">
      <c r="B156" s="196"/>
      <c r="C156" s="197"/>
      <c r="D156" s="189" t="s">
        <v>143</v>
      </c>
      <c r="E156" s="198" t="s">
        <v>75</v>
      </c>
      <c r="F156" s="199" t="s">
        <v>242</v>
      </c>
      <c r="G156" s="197"/>
      <c r="H156" s="200">
        <v>275.50099999999998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143</v>
      </c>
      <c r="AU156" s="206" t="s">
        <v>87</v>
      </c>
      <c r="AV156" s="13" t="s">
        <v>87</v>
      </c>
      <c r="AW156" s="13" t="s">
        <v>37</v>
      </c>
      <c r="AX156" s="13" t="s">
        <v>77</v>
      </c>
      <c r="AY156" s="206" t="s">
        <v>130</v>
      </c>
    </row>
    <row r="157" spans="1:65" s="13" customFormat="1" ht="11.25">
      <c r="B157" s="196"/>
      <c r="C157" s="197"/>
      <c r="D157" s="189" t="s">
        <v>143</v>
      </c>
      <c r="E157" s="198" t="s">
        <v>75</v>
      </c>
      <c r="F157" s="199" t="s">
        <v>243</v>
      </c>
      <c r="G157" s="197"/>
      <c r="H157" s="200">
        <v>33.076999999999998</v>
      </c>
      <c r="I157" s="201"/>
      <c r="J157" s="197"/>
      <c r="K157" s="197"/>
      <c r="L157" s="202"/>
      <c r="M157" s="203"/>
      <c r="N157" s="204"/>
      <c r="O157" s="204"/>
      <c r="P157" s="204"/>
      <c r="Q157" s="204"/>
      <c r="R157" s="204"/>
      <c r="S157" s="204"/>
      <c r="T157" s="205"/>
      <c r="AT157" s="206" t="s">
        <v>143</v>
      </c>
      <c r="AU157" s="206" t="s">
        <v>87</v>
      </c>
      <c r="AV157" s="13" t="s">
        <v>87</v>
      </c>
      <c r="AW157" s="13" t="s">
        <v>37</v>
      </c>
      <c r="AX157" s="13" t="s">
        <v>77</v>
      </c>
      <c r="AY157" s="206" t="s">
        <v>130</v>
      </c>
    </row>
    <row r="158" spans="1:65" s="13" customFormat="1" ht="11.25">
      <c r="B158" s="196"/>
      <c r="C158" s="197"/>
      <c r="D158" s="189" t="s">
        <v>143</v>
      </c>
      <c r="E158" s="198" t="s">
        <v>75</v>
      </c>
      <c r="F158" s="199" t="s">
        <v>244</v>
      </c>
      <c r="G158" s="197"/>
      <c r="H158" s="200">
        <v>33.264000000000003</v>
      </c>
      <c r="I158" s="201"/>
      <c r="J158" s="197"/>
      <c r="K158" s="197"/>
      <c r="L158" s="202"/>
      <c r="M158" s="203"/>
      <c r="N158" s="204"/>
      <c r="O158" s="204"/>
      <c r="P158" s="204"/>
      <c r="Q158" s="204"/>
      <c r="R158" s="204"/>
      <c r="S158" s="204"/>
      <c r="T158" s="205"/>
      <c r="AT158" s="206" t="s">
        <v>143</v>
      </c>
      <c r="AU158" s="206" t="s">
        <v>87</v>
      </c>
      <c r="AV158" s="13" t="s">
        <v>87</v>
      </c>
      <c r="AW158" s="13" t="s">
        <v>37</v>
      </c>
      <c r="AX158" s="13" t="s">
        <v>77</v>
      </c>
      <c r="AY158" s="206" t="s">
        <v>130</v>
      </c>
    </row>
    <row r="159" spans="1:65" s="13" customFormat="1" ht="11.25">
      <c r="B159" s="196"/>
      <c r="C159" s="197"/>
      <c r="D159" s="189" t="s">
        <v>143</v>
      </c>
      <c r="E159" s="198" t="s">
        <v>75</v>
      </c>
      <c r="F159" s="199" t="s">
        <v>245</v>
      </c>
      <c r="G159" s="197"/>
      <c r="H159" s="200">
        <v>16.829999999999998</v>
      </c>
      <c r="I159" s="201"/>
      <c r="J159" s="197"/>
      <c r="K159" s="197"/>
      <c r="L159" s="202"/>
      <c r="M159" s="203"/>
      <c r="N159" s="204"/>
      <c r="O159" s="204"/>
      <c r="P159" s="204"/>
      <c r="Q159" s="204"/>
      <c r="R159" s="204"/>
      <c r="S159" s="204"/>
      <c r="T159" s="205"/>
      <c r="AT159" s="206" t="s">
        <v>143</v>
      </c>
      <c r="AU159" s="206" t="s">
        <v>87</v>
      </c>
      <c r="AV159" s="13" t="s">
        <v>87</v>
      </c>
      <c r="AW159" s="13" t="s">
        <v>37</v>
      </c>
      <c r="AX159" s="13" t="s">
        <v>77</v>
      </c>
      <c r="AY159" s="206" t="s">
        <v>130</v>
      </c>
    </row>
    <row r="160" spans="1:65" s="13" customFormat="1" ht="11.25">
      <c r="B160" s="196"/>
      <c r="C160" s="197"/>
      <c r="D160" s="189" t="s">
        <v>143</v>
      </c>
      <c r="E160" s="198" t="s">
        <v>75</v>
      </c>
      <c r="F160" s="199" t="s">
        <v>246</v>
      </c>
      <c r="G160" s="197"/>
      <c r="H160" s="200">
        <v>11.319000000000001</v>
      </c>
      <c r="I160" s="201"/>
      <c r="J160" s="197"/>
      <c r="K160" s="197"/>
      <c r="L160" s="202"/>
      <c r="M160" s="203"/>
      <c r="N160" s="204"/>
      <c r="O160" s="204"/>
      <c r="P160" s="204"/>
      <c r="Q160" s="204"/>
      <c r="R160" s="204"/>
      <c r="S160" s="204"/>
      <c r="T160" s="205"/>
      <c r="AT160" s="206" t="s">
        <v>143</v>
      </c>
      <c r="AU160" s="206" t="s">
        <v>87</v>
      </c>
      <c r="AV160" s="13" t="s">
        <v>87</v>
      </c>
      <c r="AW160" s="13" t="s">
        <v>37</v>
      </c>
      <c r="AX160" s="13" t="s">
        <v>77</v>
      </c>
      <c r="AY160" s="206" t="s">
        <v>130</v>
      </c>
    </row>
    <row r="161" spans="1:65" s="13" customFormat="1" ht="11.25">
      <c r="B161" s="196"/>
      <c r="C161" s="197"/>
      <c r="D161" s="189" t="s">
        <v>143</v>
      </c>
      <c r="E161" s="198" t="s">
        <v>75</v>
      </c>
      <c r="F161" s="199" t="s">
        <v>247</v>
      </c>
      <c r="G161" s="197"/>
      <c r="H161" s="200">
        <v>3.762</v>
      </c>
      <c r="I161" s="201"/>
      <c r="J161" s="197"/>
      <c r="K161" s="197"/>
      <c r="L161" s="202"/>
      <c r="M161" s="203"/>
      <c r="N161" s="204"/>
      <c r="O161" s="204"/>
      <c r="P161" s="204"/>
      <c r="Q161" s="204"/>
      <c r="R161" s="204"/>
      <c r="S161" s="204"/>
      <c r="T161" s="205"/>
      <c r="AT161" s="206" t="s">
        <v>143</v>
      </c>
      <c r="AU161" s="206" t="s">
        <v>87</v>
      </c>
      <c r="AV161" s="13" t="s">
        <v>87</v>
      </c>
      <c r="AW161" s="13" t="s">
        <v>37</v>
      </c>
      <c r="AX161" s="13" t="s">
        <v>77</v>
      </c>
      <c r="AY161" s="206" t="s">
        <v>130</v>
      </c>
    </row>
    <row r="162" spans="1:65" s="13" customFormat="1" ht="11.25">
      <c r="B162" s="196"/>
      <c r="C162" s="197"/>
      <c r="D162" s="189" t="s">
        <v>143</v>
      </c>
      <c r="E162" s="198" t="s">
        <v>75</v>
      </c>
      <c r="F162" s="199" t="s">
        <v>248</v>
      </c>
      <c r="G162" s="197"/>
      <c r="H162" s="200">
        <v>43.548999999999999</v>
      </c>
      <c r="I162" s="201"/>
      <c r="J162" s="197"/>
      <c r="K162" s="197"/>
      <c r="L162" s="202"/>
      <c r="M162" s="203"/>
      <c r="N162" s="204"/>
      <c r="O162" s="204"/>
      <c r="P162" s="204"/>
      <c r="Q162" s="204"/>
      <c r="R162" s="204"/>
      <c r="S162" s="204"/>
      <c r="T162" s="205"/>
      <c r="AT162" s="206" t="s">
        <v>143</v>
      </c>
      <c r="AU162" s="206" t="s">
        <v>87</v>
      </c>
      <c r="AV162" s="13" t="s">
        <v>87</v>
      </c>
      <c r="AW162" s="13" t="s">
        <v>37</v>
      </c>
      <c r="AX162" s="13" t="s">
        <v>77</v>
      </c>
      <c r="AY162" s="206" t="s">
        <v>130</v>
      </c>
    </row>
    <row r="163" spans="1:65" s="13" customFormat="1" ht="11.25">
      <c r="B163" s="196"/>
      <c r="C163" s="197"/>
      <c r="D163" s="189" t="s">
        <v>143</v>
      </c>
      <c r="E163" s="198" t="s">
        <v>75</v>
      </c>
      <c r="F163" s="199" t="s">
        <v>249</v>
      </c>
      <c r="G163" s="197"/>
      <c r="H163" s="200">
        <v>11.781000000000001</v>
      </c>
      <c r="I163" s="201"/>
      <c r="J163" s="197"/>
      <c r="K163" s="197"/>
      <c r="L163" s="202"/>
      <c r="M163" s="203"/>
      <c r="N163" s="204"/>
      <c r="O163" s="204"/>
      <c r="P163" s="204"/>
      <c r="Q163" s="204"/>
      <c r="R163" s="204"/>
      <c r="S163" s="204"/>
      <c r="T163" s="205"/>
      <c r="AT163" s="206" t="s">
        <v>143</v>
      </c>
      <c r="AU163" s="206" t="s">
        <v>87</v>
      </c>
      <c r="AV163" s="13" t="s">
        <v>87</v>
      </c>
      <c r="AW163" s="13" t="s">
        <v>37</v>
      </c>
      <c r="AX163" s="13" t="s">
        <v>77</v>
      </c>
      <c r="AY163" s="206" t="s">
        <v>130</v>
      </c>
    </row>
    <row r="164" spans="1:65" s="13" customFormat="1" ht="11.25">
      <c r="B164" s="196"/>
      <c r="C164" s="197"/>
      <c r="D164" s="189" t="s">
        <v>143</v>
      </c>
      <c r="E164" s="198" t="s">
        <v>75</v>
      </c>
      <c r="F164" s="199" t="s">
        <v>250</v>
      </c>
      <c r="G164" s="197"/>
      <c r="H164" s="200">
        <v>158.08699999999999</v>
      </c>
      <c r="I164" s="201"/>
      <c r="J164" s="197"/>
      <c r="K164" s="197"/>
      <c r="L164" s="202"/>
      <c r="M164" s="203"/>
      <c r="N164" s="204"/>
      <c r="O164" s="204"/>
      <c r="P164" s="204"/>
      <c r="Q164" s="204"/>
      <c r="R164" s="204"/>
      <c r="S164" s="204"/>
      <c r="T164" s="205"/>
      <c r="AT164" s="206" t="s">
        <v>143</v>
      </c>
      <c r="AU164" s="206" t="s">
        <v>87</v>
      </c>
      <c r="AV164" s="13" t="s">
        <v>87</v>
      </c>
      <c r="AW164" s="13" t="s">
        <v>37</v>
      </c>
      <c r="AX164" s="13" t="s">
        <v>77</v>
      </c>
      <c r="AY164" s="206" t="s">
        <v>130</v>
      </c>
    </row>
    <row r="165" spans="1:65" s="13" customFormat="1" ht="11.25">
      <c r="B165" s="196"/>
      <c r="C165" s="197"/>
      <c r="D165" s="189" t="s">
        <v>143</v>
      </c>
      <c r="E165" s="198" t="s">
        <v>75</v>
      </c>
      <c r="F165" s="199" t="s">
        <v>251</v>
      </c>
      <c r="G165" s="197"/>
      <c r="H165" s="200">
        <v>46.11</v>
      </c>
      <c r="I165" s="201"/>
      <c r="J165" s="197"/>
      <c r="K165" s="197"/>
      <c r="L165" s="202"/>
      <c r="M165" s="203"/>
      <c r="N165" s="204"/>
      <c r="O165" s="204"/>
      <c r="P165" s="204"/>
      <c r="Q165" s="204"/>
      <c r="R165" s="204"/>
      <c r="S165" s="204"/>
      <c r="T165" s="205"/>
      <c r="AT165" s="206" t="s">
        <v>143</v>
      </c>
      <c r="AU165" s="206" t="s">
        <v>87</v>
      </c>
      <c r="AV165" s="13" t="s">
        <v>87</v>
      </c>
      <c r="AW165" s="13" t="s">
        <v>37</v>
      </c>
      <c r="AX165" s="13" t="s">
        <v>77</v>
      </c>
      <c r="AY165" s="206" t="s">
        <v>130</v>
      </c>
    </row>
    <row r="166" spans="1:65" s="13" customFormat="1" ht="11.25">
      <c r="B166" s="196"/>
      <c r="C166" s="197"/>
      <c r="D166" s="189" t="s">
        <v>143</v>
      </c>
      <c r="E166" s="198" t="s">
        <v>75</v>
      </c>
      <c r="F166" s="199" t="s">
        <v>252</v>
      </c>
      <c r="G166" s="197"/>
      <c r="H166" s="200">
        <v>9.51</v>
      </c>
      <c r="I166" s="201"/>
      <c r="J166" s="197"/>
      <c r="K166" s="197"/>
      <c r="L166" s="202"/>
      <c r="M166" s="203"/>
      <c r="N166" s="204"/>
      <c r="O166" s="204"/>
      <c r="P166" s="204"/>
      <c r="Q166" s="204"/>
      <c r="R166" s="204"/>
      <c r="S166" s="204"/>
      <c r="T166" s="205"/>
      <c r="AT166" s="206" t="s">
        <v>143</v>
      </c>
      <c r="AU166" s="206" t="s">
        <v>87</v>
      </c>
      <c r="AV166" s="13" t="s">
        <v>87</v>
      </c>
      <c r="AW166" s="13" t="s">
        <v>37</v>
      </c>
      <c r="AX166" s="13" t="s">
        <v>77</v>
      </c>
      <c r="AY166" s="206" t="s">
        <v>130</v>
      </c>
    </row>
    <row r="167" spans="1:65" s="13" customFormat="1" ht="11.25">
      <c r="B167" s="196"/>
      <c r="C167" s="197"/>
      <c r="D167" s="189" t="s">
        <v>143</v>
      </c>
      <c r="E167" s="198" t="s">
        <v>75</v>
      </c>
      <c r="F167" s="199" t="s">
        <v>253</v>
      </c>
      <c r="G167" s="197"/>
      <c r="H167" s="200">
        <v>3.4</v>
      </c>
      <c r="I167" s="201"/>
      <c r="J167" s="197"/>
      <c r="K167" s="197"/>
      <c r="L167" s="202"/>
      <c r="M167" s="203"/>
      <c r="N167" s="204"/>
      <c r="O167" s="204"/>
      <c r="P167" s="204"/>
      <c r="Q167" s="204"/>
      <c r="R167" s="204"/>
      <c r="S167" s="204"/>
      <c r="T167" s="205"/>
      <c r="AT167" s="206" t="s">
        <v>143</v>
      </c>
      <c r="AU167" s="206" t="s">
        <v>87</v>
      </c>
      <c r="AV167" s="13" t="s">
        <v>87</v>
      </c>
      <c r="AW167" s="13" t="s">
        <v>37</v>
      </c>
      <c r="AX167" s="13" t="s">
        <v>77</v>
      </c>
      <c r="AY167" s="206" t="s">
        <v>130</v>
      </c>
    </row>
    <row r="168" spans="1:65" s="13" customFormat="1" ht="11.25">
      <c r="B168" s="196"/>
      <c r="C168" s="197"/>
      <c r="D168" s="189" t="s">
        <v>143</v>
      </c>
      <c r="E168" s="198" t="s">
        <v>75</v>
      </c>
      <c r="F168" s="199" t="s">
        <v>254</v>
      </c>
      <c r="G168" s="197"/>
      <c r="H168" s="200">
        <v>4.6399999999999997</v>
      </c>
      <c r="I168" s="201"/>
      <c r="J168" s="197"/>
      <c r="K168" s="197"/>
      <c r="L168" s="202"/>
      <c r="M168" s="203"/>
      <c r="N168" s="204"/>
      <c r="O168" s="204"/>
      <c r="P168" s="204"/>
      <c r="Q168" s="204"/>
      <c r="R168" s="204"/>
      <c r="S168" s="204"/>
      <c r="T168" s="205"/>
      <c r="AT168" s="206" t="s">
        <v>143</v>
      </c>
      <c r="AU168" s="206" t="s">
        <v>87</v>
      </c>
      <c r="AV168" s="13" t="s">
        <v>87</v>
      </c>
      <c r="AW168" s="13" t="s">
        <v>37</v>
      </c>
      <c r="AX168" s="13" t="s">
        <v>77</v>
      </c>
      <c r="AY168" s="206" t="s">
        <v>130</v>
      </c>
    </row>
    <row r="169" spans="1:65" s="13" customFormat="1" ht="11.25">
      <c r="B169" s="196"/>
      <c r="C169" s="197"/>
      <c r="D169" s="189" t="s">
        <v>143</v>
      </c>
      <c r="E169" s="198" t="s">
        <v>75</v>
      </c>
      <c r="F169" s="199" t="s">
        <v>255</v>
      </c>
      <c r="G169" s="197"/>
      <c r="H169" s="200">
        <v>19.2</v>
      </c>
      <c r="I169" s="201"/>
      <c r="J169" s="197"/>
      <c r="K169" s="197"/>
      <c r="L169" s="202"/>
      <c r="M169" s="203"/>
      <c r="N169" s="204"/>
      <c r="O169" s="204"/>
      <c r="P169" s="204"/>
      <c r="Q169" s="204"/>
      <c r="R169" s="204"/>
      <c r="S169" s="204"/>
      <c r="T169" s="205"/>
      <c r="AT169" s="206" t="s">
        <v>143</v>
      </c>
      <c r="AU169" s="206" t="s">
        <v>87</v>
      </c>
      <c r="AV169" s="13" t="s">
        <v>87</v>
      </c>
      <c r="AW169" s="13" t="s">
        <v>37</v>
      </c>
      <c r="AX169" s="13" t="s">
        <v>77</v>
      </c>
      <c r="AY169" s="206" t="s">
        <v>130</v>
      </c>
    </row>
    <row r="170" spans="1:65" s="13" customFormat="1" ht="11.25">
      <c r="B170" s="196"/>
      <c r="C170" s="197"/>
      <c r="D170" s="189" t="s">
        <v>143</v>
      </c>
      <c r="E170" s="198" t="s">
        <v>75</v>
      </c>
      <c r="F170" s="199" t="s">
        <v>256</v>
      </c>
      <c r="G170" s="197"/>
      <c r="H170" s="200">
        <v>26.01</v>
      </c>
      <c r="I170" s="201"/>
      <c r="J170" s="197"/>
      <c r="K170" s="197"/>
      <c r="L170" s="202"/>
      <c r="M170" s="203"/>
      <c r="N170" s="204"/>
      <c r="O170" s="204"/>
      <c r="P170" s="204"/>
      <c r="Q170" s="204"/>
      <c r="R170" s="204"/>
      <c r="S170" s="204"/>
      <c r="T170" s="205"/>
      <c r="AT170" s="206" t="s">
        <v>143</v>
      </c>
      <c r="AU170" s="206" t="s">
        <v>87</v>
      </c>
      <c r="AV170" s="13" t="s">
        <v>87</v>
      </c>
      <c r="AW170" s="13" t="s">
        <v>37</v>
      </c>
      <c r="AX170" s="13" t="s">
        <v>77</v>
      </c>
      <c r="AY170" s="206" t="s">
        <v>130</v>
      </c>
    </row>
    <row r="171" spans="1:65" s="16" customFormat="1" ht="11.25">
      <c r="B171" s="228"/>
      <c r="C171" s="229"/>
      <c r="D171" s="189" t="s">
        <v>143</v>
      </c>
      <c r="E171" s="230" t="s">
        <v>75</v>
      </c>
      <c r="F171" s="231" t="s">
        <v>257</v>
      </c>
      <c r="G171" s="229"/>
      <c r="H171" s="232">
        <v>696.04</v>
      </c>
      <c r="I171" s="233"/>
      <c r="J171" s="229"/>
      <c r="K171" s="229"/>
      <c r="L171" s="234"/>
      <c r="M171" s="235"/>
      <c r="N171" s="236"/>
      <c r="O171" s="236"/>
      <c r="P171" s="236"/>
      <c r="Q171" s="236"/>
      <c r="R171" s="236"/>
      <c r="S171" s="236"/>
      <c r="T171" s="237"/>
      <c r="AT171" s="238" t="s">
        <v>143</v>
      </c>
      <c r="AU171" s="238" t="s">
        <v>87</v>
      </c>
      <c r="AV171" s="16" t="s">
        <v>152</v>
      </c>
      <c r="AW171" s="16" t="s">
        <v>37</v>
      </c>
      <c r="AX171" s="16" t="s">
        <v>77</v>
      </c>
      <c r="AY171" s="238" t="s">
        <v>130</v>
      </c>
    </row>
    <row r="172" spans="1:65" s="13" customFormat="1" ht="11.25">
      <c r="B172" s="196"/>
      <c r="C172" s="197"/>
      <c r="D172" s="189" t="s">
        <v>143</v>
      </c>
      <c r="E172" s="198" t="s">
        <v>75</v>
      </c>
      <c r="F172" s="199" t="s">
        <v>258</v>
      </c>
      <c r="G172" s="197"/>
      <c r="H172" s="200">
        <v>-51.57</v>
      </c>
      <c r="I172" s="201"/>
      <c r="J172" s="197"/>
      <c r="K172" s="197"/>
      <c r="L172" s="202"/>
      <c r="M172" s="203"/>
      <c r="N172" s="204"/>
      <c r="O172" s="204"/>
      <c r="P172" s="204"/>
      <c r="Q172" s="204"/>
      <c r="R172" s="204"/>
      <c r="S172" s="204"/>
      <c r="T172" s="205"/>
      <c r="AT172" s="206" t="s">
        <v>143</v>
      </c>
      <c r="AU172" s="206" t="s">
        <v>87</v>
      </c>
      <c r="AV172" s="13" t="s">
        <v>87</v>
      </c>
      <c r="AW172" s="13" t="s">
        <v>37</v>
      </c>
      <c r="AX172" s="13" t="s">
        <v>77</v>
      </c>
      <c r="AY172" s="206" t="s">
        <v>130</v>
      </c>
    </row>
    <row r="173" spans="1:65" s="16" customFormat="1" ht="11.25">
      <c r="B173" s="228"/>
      <c r="C173" s="229"/>
      <c r="D173" s="189" t="s">
        <v>143</v>
      </c>
      <c r="E173" s="230" t="s">
        <v>75</v>
      </c>
      <c r="F173" s="231" t="s">
        <v>257</v>
      </c>
      <c r="G173" s="229"/>
      <c r="H173" s="232">
        <v>-51.57</v>
      </c>
      <c r="I173" s="233"/>
      <c r="J173" s="229"/>
      <c r="K173" s="229"/>
      <c r="L173" s="234"/>
      <c r="M173" s="235"/>
      <c r="N173" s="236"/>
      <c r="O173" s="236"/>
      <c r="P173" s="236"/>
      <c r="Q173" s="236"/>
      <c r="R173" s="236"/>
      <c r="S173" s="236"/>
      <c r="T173" s="237"/>
      <c r="AT173" s="238" t="s">
        <v>143</v>
      </c>
      <c r="AU173" s="238" t="s">
        <v>87</v>
      </c>
      <c r="AV173" s="16" t="s">
        <v>152</v>
      </c>
      <c r="AW173" s="16" t="s">
        <v>37</v>
      </c>
      <c r="AX173" s="16" t="s">
        <v>77</v>
      </c>
      <c r="AY173" s="238" t="s">
        <v>130</v>
      </c>
    </row>
    <row r="174" spans="1:65" s="14" customFormat="1" ht="11.25">
      <c r="B174" s="207"/>
      <c r="C174" s="208"/>
      <c r="D174" s="189" t="s">
        <v>143</v>
      </c>
      <c r="E174" s="209" t="s">
        <v>75</v>
      </c>
      <c r="F174" s="210" t="s">
        <v>177</v>
      </c>
      <c r="G174" s="208"/>
      <c r="H174" s="211">
        <v>644.47</v>
      </c>
      <c r="I174" s="212"/>
      <c r="J174" s="208"/>
      <c r="K174" s="208"/>
      <c r="L174" s="213"/>
      <c r="M174" s="214"/>
      <c r="N174" s="215"/>
      <c r="O174" s="215"/>
      <c r="P174" s="215"/>
      <c r="Q174" s="215"/>
      <c r="R174" s="215"/>
      <c r="S174" s="215"/>
      <c r="T174" s="216"/>
      <c r="AT174" s="217" t="s">
        <v>143</v>
      </c>
      <c r="AU174" s="217" t="s">
        <v>87</v>
      </c>
      <c r="AV174" s="14" t="s">
        <v>137</v>
      </c>
      <c r="AW174" s="14" t="s">
        <v>37</v>
      </c>
      <c r="AX174" s="14" t="s">
        <v>77</v>
      </c>
      <c r="AY174" s="217" t="s">
        <v>130</v>
      </c>
    </row>
    <row r="175" spans="1:65" s="13" customFormat="1" ht="11.25">
      <c r="B175" s="196"/>
      <c r="C175" s="197"/>
      <c r="D175" s="189" t="s">
        <v>143</v>
      </c>
      <c r="E175" s="198" t="s">
        <v>75</v>
      </c>
      <c r="F175" s="199" t="s">
        <v>259</v>
      </c>
      <c r="G175" s="197"/>
      <c r="H175" s="200">
        <v>96.671000000000006</v>
      </c>
      <c r="I175" s="201"/>
      <c r="J175" s="197"/>
      <c r="K175" s="197"/>
      <c r="L175" s="202"/>
      <c r="M175" s="203"/>
      <c r="N175" s="204"/>
      <c r="O175" s="204"/>
      <c r="P175" s="204"/>
      <c r="Q175" s="204"/>
      <c r="R175" s="204"/>
      <c r="S175" s="204"/>
      <c r="T175" s="205"/>
      <c r="AT175" s="206" t="s">
        <v>143</v>
      </c>
      <c r="AU175" s="206" t="s">
        <v>87</v>
      </c>
      <c r="AV175" s="13" t="s">
        <v>87</v>
      </c>
      <c r="AW175" s="13" t="s">
        <v>37</v>
      </c>
      <c r="AX175" s="13" t="s">
        <v>85</v>
      </c>
      <c r="AY175" s="206" t="s">
        <v>130</v>
      </c>
    </row>
    <row r="176" spans="1:65" s="2" customFormat="1" ht="21.75" customHeight="1">
      <c r="A176" s="37"/>
      <c r="B176" s="38"/>
      <c r="C176" s="176" t="s">
        <v>8</v>
      </c>
      <c r="D176" s="176" t="s">
        <v>132</v>
      </c>
      <c r="E176" s="177" t="s">
        <v>260</v>
      </c>
      <c r="F176" s="178" t="s">
        <v>261</v>
      </c>
      <c r="G176" s="179" t="s">
        <v>230</v>
      </c>
      <c r="H176" s="180">
        <v>25.785</v>
      </c>
      <c r="I176" s="181"/>
      <c r="J176" s="182">
        <f>ROUND(I176*H176,2)</f>
        <v>0</v>
      </c>
      <c r="K176" s="178" t="s">
        <v>136</v>
      </c>
      <c r="L176" s="42"/>
      <c r="M176" s="183" t="s">
        <v>75</v>
      </c>
      <c r="N176" s="184" t="s">
        <v>47</v>
      </c>
      <c r="O176" s="67"/>
      <c r="P176" s="185">
        <f>O176*H176</f>
        <v>0</v>
      </c>
      <c r="Q176" s="185">
        <v>0</v>
      </c>
      <c r="R176" s="185">
        <f>Q176*H176</f>
        <v>0</v>
      </c>
      <c r="S176" s="185">
        <v>0</v>
      </c>
      <c r="T176" s="186">
        <f>S176*H176</f>
        <v>0</v>
      </c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R176" s="187" t="s">
        <v>137</v>
      </c>
      <c r="AT176" s="187" t="s">
        <v>132</v>
      </c>
      <c r="AU176" s="187" t="s">
        <v>87</v>
      </c>
      <c r="AY176" s="20" t="s">
        <v>130</v>
      </c>
      <c r="BE176" s="188">
        <f>IF(N176="základní",J176,0)</f>
        <v>0</v>
      </c>
      <c r="BF176" s="188">
        <f>IF(N176="snížená",J176,0)</f>
        <v>0</v>
      </c>
      <c r="BG176" s="188">
        <f>IF(N176="zákl. přenesená",J176,0)</f>
        <v>0</v>
      </c>
      <c r="BH176" s="188">
        <f>IF(N176="sníž. přenesená",J176,0)</f>
        <v>0</v>
      </c>
      <c r="BI176" s="188">
        <f>IF(N176="nulová",J176,0)</f>
        <v>0</v>
      </c>
      <c r="BJ176" s="20" t="s">
        <v>85</v>
      </c>
      <c r="BK176" s="188">
        <f>ROUND(I176*H176,2)</f>
        <v>0</v>
      </c>
      <c r="BL176" s="20" t="s">
        <v>137</v>
      </c>
      <c r="BM176" s="187" t="s">
        <v>262</v>
      </c>
    </row>
    <row r="177" spans="1:65" s="2" customFormat="1" ht="19.5">
      <c r="A177" s="37"/>
      <c r="B177" s="38"/>
      <c r="C177" s="39"/>
      <c r="D177" s="189" t="s">
        <v>139</v>
      </c>
      <c r="E177" s="39"/>
      <c r="F177" s="190" t="s">
        <v>263</v>
      </c>
      <c r="G177" s="39"/>
      <c r="H177" s="39"/>
      <c r="I177" s="191"/>
      <c r="J177" s="39"/>
      <c r="K177" s="39"/>
      <c r="L177" s="42"/>
      <c r="M177" s="192"/>
      <c r="N177" s="193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139</v>
      </c>
      <c r="AU177" s="20" t="s">
        <v>87</v>
      </c>
    </row>
    <row r="178" spans="1:65" s="2" customFormat="1" ht="11.25">
      <c r="A178" s="37"/>
      <c r="B178" s="38"/>
      <c r="C178" s="39"/>
      <c r="D178" s="194" t="s">
        <v>141</v>
      </c>
      <c r="E178" s="39"/>
      <c r="F178" s="195" t="s">
        <v>264</v>
      </c>
      <c r="G178" s="39"/>
      <c r="H178" s="39"/>
      <c r="I178" s="191"/>
      <c r="J178" s="39"/>
      <c r="K178" s="39"/>
      <c r="L178" s="42"/>
      <c r="M178" s="192"/>
      <c r="N178" s="193"/>
      <c r="O178" s="67"/>
      <c r="P178" s="67"/>
      <c r="Q178" s="67"/>
      <c r="R178" s="67"/>
      <c r="S178" s="67"/>
      <c r="T178" s="68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20" t="s">
        <v>141</v>
      </c>
      <c r="AU178" s="20" t="s">
        <v>87</v>
      </c>
    </row>
    <row r="179" spans="1:65" s="15" customFormat="1" ht="11.25">
      <c r="B179" s="218"/>
      <c r="C179" s="219"/>
      <c r="D179" s="189" t="s">
        <v>143</v>
      </c>
      <c r="E179" s="220" t="s">
        <v>75</v>
      </c>
      <c r="F179" s="221" t="s">
        <v>265</v>
      </c>
      <c r="G179" s="219"/>
      <c r="H179" s="220" t="s">
        <v>75</v>
      </c>
      <c r="I179" s="222"/>
      <c r="J179" s="219"/>
      <c r="K179" s="219"/>
      <c r="L179" s="223"/>
      <c r="M179" s="224"/>
      <c r="N179" s="225"/>
      <c r="O179" s="225"/>
      <c r="P179" s="225"/>
      <c r="Q179" s="225"/>
      <c r="R179" s="225"/>
      <c r="S179" s="225"/>
      <c r="T179" s="226"/>
      <c r="AT179" s="227" t="s">
        <v>143</v>
      </c>
      <c r="AU179" s="227" t="s">
        <v>87</v>
      </c>
      <c r="AV179" s="15" t="s">
        <v>85</v>
      </c>
      <c r="AW179" s="15" t="s">
        <v>37</v>
      </c>
      <c r="AX179" s="15" t="s">
        <v>77</v>
      </c>
      <c r="AY179" s="227" t="s">
        <v>130</v>
      </c>
    </row>
    <row r="180" spans="1:65" s="13" customFormat="1" ht="11.25">
      <c r="B180" s="196"/>
      <c r="C180" s="197"/>
      <c r="D180" s="189" t="s">
        <v>143</v>
      </c>
      <c r="E180" s="198" t="s">
        <v>75</v>
      </c>
      <c r="F180" s="199" t="s">
        <v>266</v>
      </c>
      <c r="G180" s="197"/>
      <c r="H180" s="200">
        <v>20.68</v>
      </c>
      <c r="I180" s="201"/>
      <c r="J180" s="197"/>
      <c r="K180" s="197"/>
      <c r="L180" s="202"/>
      <c r="M180" s="203"/>
      <c r="N180" s="204"/>
      <c r="O180" s="204"/>
      <c r="P180" s="204"/>
      <c r="Q180" s="204"/>
      <c r="R180" s="204"/>
      <c r="S180" s="204"/>
      <c r="T180" s="205"/>
      <c r="AT180" s="206" t="s">
        <v>143</v>
      </c>
      <c r="AU180" s="206" t="s">
        <v>87</v>
      </c>
      <c r="AV180" s="13" t="s">
        <v>87</v>
      </c>
      <c r="AW180" s="13" t="s">
        <v>37</v>
      </c>
      <c r="AX180" s="13" t="s">
        <v>77</v>
      </c>
      <c r="AY180" s="206" t="s">
        <v>130</v>
      </c>
    </row>
    <row r="181" spans="1:65" s="13" customFormat="1" ht="11.25">
      <c r="B181" s="196"/>
      <c r="C181" s="197"/>
      <c r="D181" s="189" t="s">
        <v>143</v>
      </c>
      <c r="E181" s="198" t="s">
        <v>75</v>
      </c>
      <c r="F181" s="199" t="s">
        <v>267</v>
      </c>
      <c r="G181" s="197"/>
      <c r="H181" s="200">
        <v>13.09</v>
      </c>
      <c r="I181" s="201"/>
      <c r="J181" s="197"/>
      <c r="K181" s="197"/>
      <c r="L181" s="202"/>
      <c r="M181" s="203"/>
      <c r="N181" s="204"/>
      <c r="O181" s="204"/>
      <c r="P181" s="204"/>
      <c r="Q181" s="204"/>
      <c r="R181" s="204"/>
      <c r="S181" s="204"/>
      <c r="T181" s="205"/>
      <c r="AT181" s="206" t="s">
        <v>143</v>
      </c>
      <c r="AU181" s="206" t="s">
        <v>87</v>
      </c>
      <c r="AV181" s="13" t="s">
        <v>87</v>
      </c>
      <c r="AW181" s="13" t="s">
        <v>37</v>
      </c>
      <c r="AX181" s="13" t="s">
        <v>77</v>
      </c>
      <c r="AY181" s="206" t="s">
        <v>130</v>
      </c>
    </row>
    <row r="182" spans="1:65" s="13" customFormat="1" ht="11.25">
      <c r="B182" s="196"/>
      <c r="C182" s="197"/>
      <c r="D182" s="189" t="s">
        <v>143</v>
      </c>
      <c r="E182" s="198" t="s">
        <v>75</v>
      </c>
      <c r="F182" s="199" t="s">
        <v>268</v>
      </c>
      <c r="G182" s="197"/>
      <c r="H182" s="200">
        <v>12.012</v>
      </c>
      <c r="I182" s="201"/>
      <c r="J182" s="197"/>
      <c r="K182" s="197"/>
      <c r="L182" s="202"/>
      <c r="M182" s="203"/>
      <c r="N182" s="204"/>
      <c r="O182" s="204"/>
      <c r="P182" s="204"/>
      <c r="Q182" s="204"/>
      <c r="R182" s="204"/>
      <c r="S182" s="204"/>
      <c r="T182" s="205"/>
      <c r="AT182" s="206" t="s">
        <v>143</v>
      </c>
      <c r="AU182" s="206" t="s">
        <v>87</v>
      </c>
      <c r="AV182" s="13" t="s">
        <v>87</v>
      </c>
      <c r="AW182" s="13" t="s">
        <v>37</v>
      </c>
      <c r="AX182" s="13" t="s">
        <v>77</v>
      </c>
      <c r="AY182" s="206" t="s">
        <v>130</v>
      </c>
    </row>
    <row r="183" spans="1:65" s="13" customFormat="1" ht="11.25">
      <c r="B183" s="196"/>
      <c r="C183" s="197"/>
      <c r="D183" s="189" t="s">
        <v>143</v>
      </c>
      <c r="E183" s="198" t="s">
        <v>75</v>
      </c>
      <c r="F183" s="199" t="s">
        <v>269</v>
      </c>
      <c r="G183" s="197"/>
      <c r="H183" s="200">
        <v>2.3980000000000001</v>
      </c>
      <c r="I183" s="201"/>
      <c r="J183" s="197"/>
      <c r="K183" s="197"/>
      <c r="L183" s="202"/>
      <c r="M183" s="203"/>
      <c r="N183" s="204"/>
      <c r="O183" s="204"/>
      <c r="P183" s="204"/>
      <c r="Q183" s="204"/>
      <c r="R183" s="204"/>
      <c r="S183" s="204"/>
      <c r="T183" s="205"/>
      <c r="AT183" s="206" t="s">
        <v>143</v>
      </c>
      <c r="AU183" s="206" t="s">
        <v>87</v>
      </c>
      <c r="AV183" s="13" t="s">
        <v>87</v>
      </c>
      <c r="AW183" s="13" t="s">
        <v>37</v>
      </c>
      <c r="AX183" s="13" t="s">
        <v>77</v>
      </c>
      <c r="AY183" s="206" t="s">
        <v>130</v>
      </c>
    </row>
    <row r="184" spans="1:65" s="13" customFormat="1" ht="11.25">
      <c r="B184" s="196"/>
      <c r="C184" s="197"/>
      <c r="D184" s="189" t="s">
        <v>143</v>
      </c>
      <c r="E184" s="198" t="s">
        <v>75</v>
      </c>
      <c r="F184" s="199" t="s">
        <v>270</v>
      </c>
      <c r="G184" s="197"/>
      <c r="H184" s="200">
        <v>3.3879999999999999</v>
      </c>
      <c r="I184" s="201"/>
      <c r="J184" s="197"/>
      <c r="K184" s="197"/>
      <c r="L184" s="202"/>
      <c r="M184" s="203"/>
      <c r="N184" s="204"/>
      <c r="O184" s="204"/>
      <c r="P184" s="204"/>
      <c r="Q184" s="204"/>
      <c r="R184" s="204"/>
      <c r="S184" s="204"/>
      <c r="T184" s="205"/>
      <c r="AT184" s="206" t="s">
        <v>143</v>
      </c>
      <c r="AU184" s="206" t="s">
        <v>87</v>
      </c>
      <c r="AV184" s="13" t="s">
        <v>87</v>
      </c>
      <c r="AW184" s="13" t="s">
        <v>37</v>
      </c>
      <c r="AX184" s="13" t="s">
        <v>77</v>
      </c>
      <c r="AY184" s="206" t="s">
        <v>130</v>
      </c>
    </row>
    <row r="185" spans="1:65" s="14" customFormat="1" ht="11.25">
      <c r="B185" s="207"/>
      <c r="C185" s="208"/>
      <c r="D185" s="189" t="s">
        <v>143</v>
      </c>
      <c r="E185" s="209" t="s">
        <v>75</v>
      </c>
      <c r="F185" s="210" t="s">
        <v>177</v>
      </c>
      <c r="G185" s="208"/>
      <c r="H185" s="211">
        <v>51.567999999999998</v>
      </c>
      <c r="I185" s="212"/>
      <c r="J185" s="208"/>
      <c r="K185" s="208"/>
      <c r="L185" s="213"/>
      <c r="M185" s="214"/>
      <c r="N185" s="215"/>
      <c r="O185" s="215"/>
      <c r="P185" s="215"/>
      <c r="Q185" s="215"/>
      <c r="R185" s="215"/>
      <c r="S185" s="215"/>
      <c r="T185" s="216"/>
      <c r="AT185" s="217" t="s">
        <v>143</v>
      </c>
      <c r="AU185" s="217" t="s">
        <v>87</v>
      </c>
      <c r="AV185" s="14" t="s">
        <v>137</v>
      </c>
      <c r="AW185" s="14" t="s">
        <v>37</v>
      </c>
      <c r="AX185" s="14" t="s">
        <v>77</v>
      </c>
      <c r="AY185" s="217" t="s">
        <v>130</v>
      </c>
    </row>
    <row r="186" spans="1:65" s="13" customFormat="1" ht="11.25">
      <c r="B186" s="196"/>
      <c r="C186" s="197"/>
      <c r="D186" s="189" t="s">
        <v>143</v>
      </c>
      <c r="E186" s="198" t="s">
        <v>75</v>
      </c>
      <c r="F186" s="199" t="s">
        <v>271</v>
      </c>
      <c r="G186" s="197"/>
      <c r="H186" s="200">
        <v>25.785</v>
      </c>
      <c r="I186" s="201"/>
      <c r="J186" s="197"/>
      <c r="K186" s="197"/>
      <c r="L186" s="202"/>
      <c r="M186" s="203"/>
      <c r="N186" s="204"/>
      <c r="O186" s="204"/>
      <c r="P186" s="204"/>
      <c r="Q186" s="204"/>
      <c r="R186" s="204"/>
      <c r="S186" s="204"/>
      <c r="T186" s="205"/>
      <c r="AT186" s="206" t="s">
        <v>143</v>
      </c>
      <c r="AU186" s="206" t="s">
        <v>87</v>
      </c>
      <c r="AV186" s="13" t="s">
        <v>87</v>
      </c>
      <c r="AW186" s="13" t="s">
        <v>37</v>
      </c>
      <c r="AX186" s="13" t="s">
        <v>85</v>
      </c>
      <c r="AY186" s="206" t="s">
        <v>130</v>
      </c>
    </row>
    <row r="187" spans="1:65" s="2" customFormat="1" ht="24.2" customHeight="1">
      <c r="A187" s="37"/>
      <c r="B187" s="38"/>
      <c r="C187" s="176" t="s">
        <v>272</v>
      </c>
      <c r="D187" s="176" t="s">
        <v>132</v>
      </c>
      <c r="E187" s="177" t="s">
        <v>273</v>
      </c>
      <c r="F187" s="178" t="s">
        <v>274</v>
      </c>
      <c r="G187" s="179" t="s">
        <v>230</v>
      </c>
      <c r="H187" s="180">
        <v>225.565</v>
      </c>
      <c r="I187" s="181"/>
      <c r="J187" s="182">
        <f>ROUND(I187*H187,2)</f>
        <v>0</v>
      </c>
      <c r="K187" s="178" t="s">
        <v>136</v>
      </c>
      <c r="L187" s="42"/>
      <c r="M187" s="183" t="s">
        <v>75</v>
      </c>
      <c r="N187" s="184" t="s">
        <v>47</v>
      </c>
      <c r="O187" s="67"/>
      <c r="P187" s="185">
        <f>O187*H187</f>
        <v>0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7" t="s">
        <v>137</v>
      </c>
      <c r="AT187" s="187" t="s">
        <v>132</v>
      </c>
      <c r="AU187" s="187" t="s">
        <v>87</v>
      </c>
      <c r="AY187" s="20" t="s">
        <v>130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85</v>
      </c>
      <c r="BK187" s="188">
        <f>ROUND(I187*H187,2)</f>
        <v>0</v>
      </c>
      <c r="BL187" s="20" t="s">
        <v>137</v>
      </c>
      <c r="BM187" s="187" t="s">
        <v>275</v>
      </c>
    </row>
    <row r="188" spans="1:65" s="2" customFormat="1" ht="19.5">
      <c r="A188" s="37"/>
      <c r="B188" s="38"/>
      <c r="C188" s="39"/>
      <c r="D188" s="189" t="s">
        <v>139</v>
      </c>
      <c r="E188" s="39"/>
      <c r="F188" s="190" t="s">
        <v>276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139</v>
      </c>
      <c r="AU188" s="20" t="s">
        <v>87</v>
      </c>
    </row>
    <row r="189" spans="1:65" s="2" customFormat="1" ht="11.25">
      <c r="A189" s="37"/>
      <c r="B189" s="38"/>
      <c r="C189" s="39"/>
      <c r="D189" s="194" t="s">
        <v>141</v>
      </c>
      <c r="E189" s="39"/>
      <c r="F189" s="195" t="s">
        <v>277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141</v>
      </c>
      <c r="AU189" s="20" t="s">
        <v>87</v>
      </c>
    </row>
    <row r="190" spans="1:65" s="13" customFormat="1" ht="11.25">
      <c r="B190" s="196"/>
      <c r="C190" s="197"/>
      <c r="D190" s="189" t="s">
        <v>143</v>
      </c>
      <c r="E190" s="198" t="s">
        <v>75</v>
      </c>
      <c r="F190" s="199" t="s">
        <v>278</v>
      </c>
      <c r="G190" s="197"/>
      <c r="H190" s="200">
        <v>225.565</v>
      </c>
      <c r="I190" s="201"/>
      <c r="J190" s="197"/>
      <c r="K190" s="197"/>
      <c r="L190" s="202"/>
      <c r="M190" s="203"/>
      <c r="N190" s="204"/>
      <c r="O190" s="204"/>
      <c r="P190" s="204"/>
      <c r="Q190" s="204"/>
      <c r="R190" s="204"/>
      <c r="S190" s="204"/>
      <c r="T190" s="205"/>
      <c r="AT190" s="206" t="s">
        <v>143</v>
      </c>
      <c r="AU190" s="206" t="s">
        <v>87</v>
      </c>
      <c r="AV190" s="13" t="s">
        <v>87</v>
      </c>
      <c r="AW190" s="13" t="s">
        <v>37</v>
      </c>
      <c r="AX190" s="13" t="s">
        <v>85</v>
      </c>
      <c r="AY190" s="206" t="s">
        <v>130</v>
      </c>
    </row>
    <row r="191" spans="1:65" s="2" customFormat="1" ht="21.75" customHeight="1">
      <c r="A191" s="37"/>
      <c r="B191" s="38"/>
      <c r="C191" s="176" t="s">
        <v>279</v>
      </c>
      <c r="D191" s="176" t="s">
        <v>132</v>
      </c>
      <c r="E191" s="177" t="s">
        <v>280</v>
      </c>
      <c r="F191" s="178" t="s">
        <v>281</v>
      </c>
      <c r="G191" s="179" t="s">
        <v>230</v>
      </c>
      <c r="H191" s="180">
        <v>25.785</v>
      </c>
      <c r="I191" s="181"/>
      <c r="J191" s="182">
        <f>ROUND(I191*H191,2)</f>
        <v>0</v>
      </c>
      <c r="K191" s="178" t="s">
        <v>136</v>
      </c>
      <c r="L191" s="42"/>
      <c r="M191" s="183" t="s">
        <v>75</v>
      </c>
      <c r="N191" s="184" t="s">
        <v>47</v>
      </c>
      <c r="O191" s="67"/>
      <c r="P191" s="185">
        <f>O191*H191</f>
        <v>0</v>
      </c>
      <c r="Q191" s="185">
        <v>0</v>
      </c>
      <c r="R191" s="185">
        <f>Q191*H191</f>
        <v>0</v>
      </c>
      <c r="S191" s="185">
        <v>0</v>
      </c>
      <c r="T191" s="186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87" t="s">
        <v>137</v>
      </c>
      <c r="AT191" s="187" t="s">
        <v>132</v>
      </c>
      <c r="AU191" s="187" t="s">
        <v>87</v>
      </c>
      <c r="AY191" s="20" t="s">
        <v>130</v>
      </c>
      <c r="BE191" s="188">
        <f>IF(N191="základní",J191,0)</f>
        <v>0</v>
      </c>
      <c r="BF191" s="188">
        <f>IF(N191="snížená",J191,0)</f>
        <v>0</v>
      </c>
      <c r="BG191" s="188">
        <f>IF(N191="zákl. přenesená",J191,0)</f>
        <v>0</v>
      </c>
      <c r="BH191" s="188">
        <f>IF(N191="sníž. přenesená",J191,0)</f>
        <v>0</v>
      </c>
      <c r="BI191" s="188">
        <f>IF(N191="nulová",J191,0)</f>
        <v>0</v>
      </c>
      <c r="BJ191" s="20" t="s">
        <v>85</v>
      </c>
      <c r="BK191" s="188">
        <f>ROUND(I191*H191,2)</f>
        <v>0</v>
      </c>
      <c r="BL191" s="20" t="s">
        <v>137</v>
      </c>
      <c r="BM191" s="187" t="s">
        <v>282</v>
      </c>
    </row>
    <row r="192" spans="1:65" s="2" customFormat="1" ht="19.5">
      <c r="A192" s="37"/>
      <c r="B192" s="38"/>
      <c r="C192" s="39"/>
      <c r="D192" s="189" t="s">
        <v>139</v>
      </c>
      <c r="E192" s="39"/>
      <c r="F192" s="190" t="s">
        <v>283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139</v>
      </c>
      <c r="AU192" s="20" t="s">
        <v>87</v>
      </c>
    </row>
    <row r="193" spans="1:65" s="2" customFormat="1" ht="11.25">
      <c r="A193" s="37"/>
      <c r="B193" s="38"/>
      <c r="C193" s="39"/>
      <c r="D193" s="194" t="s">
        <v>141</v>
      </c>
      <c r="E193" s="39"/>
      <c r="F193" s="195" t="s">
        <v>284</v>
      </c>
      <c r="G193" s="39"/>
      <c r="H193" s="39"/>
      <c r="I193" s="191"/>
      <c r="J193" s="39"/>
      <c r="K193" s="39"/>
      <c r="L193" s="42"/>
      <c r="M193" s="192"/>
      <c r="N193" s="193"/>
      <c r="O193" s="67"/>
      <c r="P193" s="67"/>
      <c r="Q193" s="67"/>
      <c r="R193" s="67"/>
      <c r="S193" s="67"/>
      <c r="T193" s="68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T193" s="20" t="s">
        <v>141</v>
      </c>
      <c r="AU193" s="20" t="s">
        <v>87</v>
      </c>
    </row>
    <row r="194" spans="1:65" s="13" customFormat="1" ht="11.25">
      <c r="B194" s="196"/>
      <c r="C194" s="197"/>
      <c r="D194" s="189" t="s">
        <v>143</v>
      </c>
      <c r="E194" s="198" t="s">
        <v>75</v>
      </c>
      <c r="F194" s="199" t="s">
        <v>285</v>
      </c>
      <c r="G194" s="197"/>
      <c r="H194" s="200">
        <v>25.785</v>
      </c>
      <c r="I194" s="201"/>
      <c r="J194" s="197"/>
      <c r="K194" s="197"/>
      <c r="L194" s="202"/>
      <c r="M194" s="203"/>
      <c r="N194" s="204"/>
      <c r="O194" s="204"/>
      <c r="P194" s="204"/>
      <c r="Q194" s="204"/>
      <c r="R194" s="204"/>
      <c r="S194" s="204"/>
      <c r="T194" s="205"/>
      <c r="AT194" s="206" t="s">
        <v>143</v>
      </c>
      <c r="AU194" s="206" t="s">
        <v>87</v>
      </c>
      <c r="AV194" s="13" t="s">
        <v>87</v>
      </c>
      <c r="AW194" s="13" t="s">
        <v>37</v>
      </c>
      <c r="AX194" s="13" t="s">
        <v>85</v>
      </c>
      <c r="AY194" s="206" t="s">
        <v>130</v>
      </c>
    </row>
    <row r="195" spans="1:65" s="2" customFormat="1" ht="24.2" customHeight="1">
      <c r="A195" s="37"/>
      <c r="B195" s="38"/>
      <c r="C195" s="176" t="s">
        <v>286</v>
      </c>
      <c r="D195" s="176" t="s">
        <v>132</v>
      </c>
      <c r="E195" s="177" t="s">
        <v>287</v>
      </c>
      <c r="F195" s="178" t="s">
        <v>288</v>
      </c>
      <c r="G195" s="179" t="s">
        <v>230</v>
      </c>
      <c r="H195" s="180">
        <v>193.34100000000001</v>
      </c>
      <c r="I195" s="181"/>
      <c r="J195" s="182">
        <f>ROUND(I195*H195,2)</f>
        <v>0</v>
      </c>
      <c r="K195" s="178" t="s">
        <v>136</v>
      </c>
      <c r="L195" s="42"/>
      <c r="M195" s="183" t="s">
        <v>75</v>
      </c>
      <c r="N195" s="184" t="s">
        <v>47</v>
      </c>
      <c r="O195" s="67"/>
      <c r="P195" s="185">
        <f>O195*H195</f>
        <v>0</v>
      </c>
      <c r="Q195" s="185">
        <v>0</v>
      </c>
      <c r="R195" s="185">
        <f>Q195*H195</f>
        <v>0</v>
      </c>
      <c r="S195" s="185">
        <v>0</v>
      </c>
      <c r="T195" s="186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7" t="s">
        <v>137</v>
      </c>
      <c r="AT195" s="187" t="s">
        <v>132</v>
      </c>
      <c r="AU195" s="187" t="s">
        <v>87</v>
      </c>
      <c r="AY195" s="20" t="s">
        <v>130</v>
      </c>
      <c r="BE195" s="188">
        <f>IF(N195="základní",J195,0)</f>
        <v>0</v>
      </c>
      <c r="BF195" s="188">
        <f>IF(N195="snížená",J195,0)</f>
        <v>0</v>
      </c>
      <c r="BG195" s="188">
        <f>IF(N195="zákl. přenesená",J195,0)</f>
        <v>0</v>
      </c>
      <c r="BH195" s="188">
        <f>IF(N195="sníž. přenesená",J195,0)</f>
        <v>0</v>
      </c>
      <c r="BI195" s="188">
        <f>IF(N195="nulová",J195,0)</f>
        <v>0</v>
      </c>
      <c r="BJ195" s="20" t="s">
        <v>85</v>
      </c>
      <c r="BK195" s="188">
        <f>ROUND(I195*H195,2)</f>
        <v>0</v>
      </c>
      <c r="BL195" s="20" t="s">
        <v>137</v>
      </c>
      <c r="BM195" s="187" t="s">
        <v>289</v>
      </c>
    </row>
    <row r="196" spans="1:65" s="2" customFormat="1" ht="19.5">
      <c r="A196" s="37"/>
      <c r="B196" s="38"/>
      <c r="C196" s="39"/>
      <c r="D196" s="189" t="s">
        <v>139</v>
      </c>
      <c r="E196" s="39"/>
      <c r="F196" s="190" t="s">
        <v>290</v>
      </c>
      <c r="G196" s="39"/>
      <c r="H196" s="39"/>
      <c r="I196" s="191"/>
      <c r="J196" s="39"/>
      <c r="K196" s="39"/>
      <c r="L196" s="42"/>
      <c r="M196" s="192"/>
      <c r="N196" s="193"/>
      <c r="O196" s="67"/>
      <c r="P196" s="67"/>
      <c r="Q196" s="67"/>
      <c r="R196" s="67"/>
      <c r="S196" s="67"/>
      <c r="T196" s="68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T196" s="20" t="s">
        <v>139</v>
      </c>
      <c r="AU196" s="20" t="s">
        <v>87</v>
      </c>
    </row>
    <row r="197" spans="1:65" s="2" customFormat="1" ht="11.25">
      <c r="A197" s="37"/>
      <c r="B197" s="38"/>
      <c r="C197" s="39"/>
      <c r="D197" s="194" t="s">
        <v>141</v>
      </c>
      <c r="E197" s="39"/>
      <c r="F197" s="195" t="s">
        <v>291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141</v>
      </c>
      <c r="AU197" s="20" t="s">
        <v>87</v>
      </c>
    </row>
    <row r="198" spans="1:65" s="13" customFormat="1" ht="11.25">
      <c r="B198" s="196"/>
      <c r="C198" s="197"/>
      <c r="D198" s="189" t="s">
        <v>143</v>
      </c>
      <c r="E198" s="198" t="s">
        <v>75</v>
      </c>
      <c r="F198" s="199" t="s">
        <v>292</v>
      </c>
      <c r="G198" s="197"/>
      <c r="H198" s="200">
        <v>193.34100000000001</v>
      </c>
      <c r="I198" s="201"/>
      <c r="J198" s="197"/>
      <c r="K198" s="197"/>
      <c r="L198" s="202"/>
      <c r="M198" s="203"/>
      <c r="N198" s="204"/>
      <c r="O198" s="204"/>
      <c r="P198" s="204"/>
      <c r="Q198" s="204"/>
      <c r="R198" s="204"/>
      <c r="S198" s="204"/>
      <c r="T198" s="205"/>
      <c r="AT198" s="206" t="s">
        <v>143</v>
      </c>
      <c r="AU198" s="206" t="s">
        <v>87</v>
      </c>
      <c r="AV198" s="13" t="s">
        <v>87</v>
      </c>
      <c r="AW198" s="13" t="s">
        <v>37</v>
      </c>
      <c r="AX198" s="13" t="s">
        <v>85</v>
      </c>
      <c r="AY198" s="206" t="s">
        <v>130</v>
      </c>
    </row>
    <row r="199" spans="1:65" s="2" customFormat="1" ht="24.2" customHeight="1">
      <c r="A199" s="37"/>
      <c r="B199" s="38"/>
      <c r="C199" s="176" t="s">
        <v>293</v>
      </c>
      <c r="D199" s="176" t="s">
        <v>132</v>
      </c>
      <c r="E199" s="177" t="s">
        <v>294</v>
      </c>
      <c r="F199" s="178" t="s">
        <v>295</v>
      </c>
      <c r="G199" s="179" t="s">
        <v>230</v>
      </c>
      <c r="H199" s="180">
        <v>128.89400000000001</v>
      </c>
      <c r="I199" s="181"/>
      <c r="J199" s="182">
        <f>ROUND(I199*H199,2)</f>
        <v>0</v>
      </c>
      <c r="K199" s="178" t="s">
        <v>136</v>
      </c>
      <c r="L199" s="42"/>
      <c r="M199" s="183" t="s">
        <v>75</v>
      </c>
      <c r="N199" s="184" t="s">
        <v>47</v>
      </c>
      <c r="O199" s="67"/>
      <c r="P199" s="185">
        <f>O199*H199</f>
        <v>0</v>
      </c>
      <c r="Q199" s="185">
        <v>0</v>
      </c>
      <c r="R199" s="185">
        <f>Q199*H199</f>
        <v>0</v>
      </c>
      <c r="S199" s="185">
        <v>0</v>
      </c>
      <c r="T199" s="186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87" t="s">
        <v>137</v>
      </c>
      <c r="AT199" s="187" t="s">
        <v>132</v>
      </c>
      <c r="AU199" s="187" t="s">
        <v>87</v>
      </c>
      <c r="AY199" s="20" t="s">
        <v>130</v>
      </c>
      <c r="BE199" s="188">
        <f>IF(N199="základní",J199,0)</f>
        <v>0</v>
      </c>
      <c r="BF199" s="188">
        <f>IF(N199="snížená",J199,0)</f>
        <v>0</v>
      </c>
      <c r="BG199" s="188">
        <f>IF(N199="zákl. přenesená",J199,0)</f>
        <v>0</v>
      </c>
      <c r="BH199" s="188">
        <f>IF(N199="sníž. přenesená",J199,0)</f>
        <v>0</v>
      </c>
      <c r="BI199" s="188">
        <f>IF(N199="nulová",J199,0)</f>
        <v>0</v>
      </c>
      <c r="BJ199" s="20" t="s">
        <v>85</v>
      </c>
      <c r="BK199" s="188">
        <f>ROUND(I199*H199,2)</f>
        <v>0</v>
      </c>
      <c r="BL199" s="20" t="s">
        <v>137</v>
      </c>
      <c r="BM199" s="187" t="s">
        <v>296</v>
      </c>
    </row>
    <row r="200" spans="1:65" s="2" customFormat="1" ht="19.5">
      <c r="A200" s="37"/>
      <c r="B200" s="38"/>
      <c r="C200" s="39"/>
      <c r="D200" s="189" t="s">
        <v>139</v>
      </c>
      <c r="E200" s="39"/>
      <c r="F200" s="190" t="s">
        <v>297</v>
      </c>
      <c r="G200" s="39"/>
      <c r="H200" s="39"/>
      <c r="I200" s="191"/>
      <c r="J200" s="39"/>
      <c r="K200" s="39"/>
      <c r="L200" s="42"/>
      <c r="M200" s="192"/>
      <c r="N200" s="193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139</v>
      </c>
      <c r="AU200" s="20" t="s">
        <v>87</v>
      </c>
    </row>
    <row r="201" spans="1:65" s="2" customFormat="1" ht="11.25">
      <c r="A201" s="37"/>
      <c r="B201" s="38"/>
      <c r="C201" s="39"/>
      <c r="D201" s="194" t="s">
        <v>141</v>
      </c>
      <c r="E201" s="39"/>
      <c r="F201" s="195" t="s">
        <v>298</v>
      </c>
      <c r="G201" s="39"/>
      <c r="H201" s="39"/>
      <c r="I201" s="191"/>
      <c r="J201" s="39"/>
      <c r="K201" s="39"/>
      <c r="L201" s="42"/>
      <c r="M201" s="192"/>
      <c r="N201" s="193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141</v>
      </c>
      <c r="AU201" s="20" t="s">
        <v>87</v>
      </c>
    </row>
    <row r="202" spans="1:65" s="13" customFormat="1" ht="11.25">
      <c r="B202" s="196"/>
      <c r="C202" s="197"/>
      <c r="D202" s="189" t="s">
        <v>143</v>
      </c>
      <c r="E202" s="198" t="s">
        <v>75</v>
      </c>
      <c r="F202" s="199" t="s">
        <v>299</v>
      </c>
      <c r="G202" s="197"/>
      <c r="H202" s="200">
        <v>128.89400000000001</v>
      </c>
      <c r="I202" s="201"/>
      <c r="J202" s="197"/>
      <c r="K202" s="197"/>
      <c r="L202" s="202"/>
      <c r="M202" s="203"/>
      <c r="N202" s="204"/>
      <c r="O202" s="204"/>
      <c r="P202" s="204"/>
      <c r="Q202" s="204"/>
      <c r="R202" s="204"/>
      <c r="S202" s="204"/>
      <c r="T202" s="205"/>
      <c r="AT202" s="206" t="s">
        <v>143</v>
      </c>
      <c r="AU202" s="206" t="s">
        <v>87</v>
      </c>
      <c r="AV202" s="13" t="s">
        <v>87</v>
      </c>
      <c r="AW202" s="13" t="s">
        <v>37</v>
      </c>
      <c r="AX202" s="13" t="s">
        <v>85</v>
      </c>
      <c r="AY202" s="206" t="s">
        <v>130</v>
      </c>
    </row>
    <row r="203" spans="1:65" s="2" customFormat="1" ht="16.5" customHeight="1">
      <c r="A203" s="37"/>
      <c r="B203" s="38"/>
      <c r="C203" s="176" t="s">
        <v>300</v>
      </c>
      <c r="D203" s="176" t="s">
        <v>132</v>
      </c>
      <c r="E203" s="177" t="s">
        <v>301</v>
      </c>
      <c r="F203" s="178" t="s">
        <v>302</v>
      </c>
      <c r="G203" s="179" t="s">
        <v>303</v>
      </c>
      <c r="H203" s="180">
        <v>1098.8</v>
      </c>
      <c r="I203" s="181"/>
      <c r="J203" s="182">
        <f>ROUND(I203*H203,2)</f>
        <v>0</v>
      </c>
      <c r="K203" s="178" t="s">
        <v>136</v>
      </c>
      <c r="L203" s="42"/>
      <c r="M203" s="183" t="s">
        <v>75</v>
      </c>
      <c r="N203" s="184" t="s">
        <v>47</v>
      </c>
      <c r="O203" s="67"/>
      <c r="P203" s="185">
        <f>O203*H203</f>
        <v>0</v>
      </c>
      <c r="Q203" s="185">
        <v>5.8E-4</v>
      </c>
      <c r="R203" s="185">
        <f>Q203*H203</f>
        <v>0.63730399999999998</v>
      </c>
      <c r="S203" s="185">
        <v>0</v>
      </c>
      <c r="T203" s="186">
        <f>S203*H203</f>
        <v>0</v>
      </c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R203" s="187" t="s">
        <v>137</v>
      </c>
      <c r="AT203" s="187" t="s">
        <v>132</v>
      </c>
      <c r="AU203" s="187" t="s">
        <v>87</v>
      </c>
      <c r="AY203" s="20" t="s">
        <v>130</v>
      </c>
      <c r="BE203" s="188">
        <f>IF(N203="základní",J203,0)</f>
        <v>0</v>
      </c>
      <c r="BF203" s="188">
        <f>IF(N203="snížená",J203,0)</f>
        <v>0</v>
      </c>
      <c r="BG203" s="188">
        <f>IF(N203="zákl. přenesená",J203,0)</f>
        <v>0</v>
      </c>
      <c r="BH203" s="188">
        <f>IF(N203="sníž. přenesená",J203,0)</f>
        <v>0</v>
      </c>
      <c r="BI203" s="188">
        <f>IF(N203="nulová",J203,0)</f>
        <v>0</v>
      </c>
      <c r="BJ203" s="20" t="s">
        <v>85</v>
      </c>
      <c r="BK203" s="188">
        <f>ROUND(I203*H203,2)</f>
        <v>0</v>
      </c>
      <c r="BL203" s="20" t="s">
        <v>137</v>
      </c>
      <c r="BM203" s="187" t="s">
        <v>304</v>
      </c>
    </row>
    <row r="204" spans="1:65" s="2" customFormat="1" ht="11.25">
      <c r="A204" s="37"/>
      <c r="B204" s="38"/>
      <c r="C204" s="39"/>
      <c r="D204" s="189" t="s">
        <v>139</v>
      </c>
      <c r="E204" s="39"/>
      <c r="F204" s="190" t="s">
        <v>305</v>
      </c>
      <c r="G204" s="39"/>
      <c r="H204" s="39"/>
      <c r="I204" s="191"/>
      <c r="J204" s="39"/>
      <c r="K204" s="39"/>
      <c r="L204" s="42"/>
      <c r="M204" s="192"/>
      <c r="N204" s="193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139</v>
      </c>
      <c r="AU204" s="20" t="s">
        <v>87</v>
      </c>
    </row>
    <row r="205" spans="1:65" s="2" customFormat="1" ht="11.25">
      <c r="A205" s="37"/>
      <c r="B205" s="38"/>
      <c r="C205" s="39"/>
      <c r="D205" s="194" t="s">
        <v>141</v>
      </c>
      <c r="E205" s="39"/>
      <c r="F205" s="195" t="s">
        <v>306</v>
      </c>
      <c r="G205" s="39"/>
      <c r="H205" s="39"/>
      <c r="I205" s="191"/>
      <c r="J205" s="39"/>
      <c r="K205" s="39"/>
      <c r="L205" s="42"/>
      <c r="M205" s="192"/>
      <c r="N205" s="193"/>
      <c r="O205" s="67"/>
      <c r="P205" s="67"/>
      <c r="Q205" s="67"/>
      <c r="R205" s="67"/>
      <c r="S205" s="67"/>
      <c r="T205" s="68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T205" s="20" t="s">
        <v>141</v>
      </c>
      <c r="AU205" s="20" t="s">
        <v>87</v>
      </c>
    </row>
    <row r="206" spans="1:65" s="15" customFormat="1" ht="11.25">
      <c r="B206" s="218"/>
      <c r="C206" s="219"/>
      <c r="D206" s="189" t="s">
        <v>143</v>
      </c>
      <c r="E206" s="220" t="s">
        <v>75</v>
      </c>
      <c r="F206" s="221" t="s">
        <v>307</v>
      </c>
      <c r="G206" s="219"/>
      <c r="H206" s="220" t="s">
        <v>75</v>
      </c>
      <c r="I206" s="222"/>
      <c r="J206" s="219"/>
      <c r="K206" s="219"/>
      <c r="L206" s="223"/>
      <c r="M206" s="224"/>
      <c r="N206" s="225"/>
      <c r="O206" s="225"/>
      <c r="P206" s="225"/>
      <c r="Q206" s="225"/>
      <c r="R206" s="225"/>
      <c r="S206" s="225"/>
      <c r="T206" s="226"/>
      <c r="AT206" s="227" t="s">
        <v>143</v>
      </c>
      <c r="AU206" s="227" t="s">
        <v>87</v>
      </c>
      <c r="AV206" s="15" t="s">
        <v>85</v>
      </c>
      <c r="AW206" s="15" t="s">
        <v>37</v>
      </c>
      <c r="AX206" s="15" t="s">
        <v>77</v>
      </c>
      <c r="AY206" s="227" t="s">
        <v>130</v>
      </c>
    </row>
    <row r="207" spans="1:65" s="13" customFormat="1" ht="11.25">
      <c r="B207" s="196"/>
      <c r="C207" s="197"/>
      <c r="D207" s="189" t="s">
        <v>143</v>
      </c>
      <c r="E207" s="198" t="s">
        <v>75</v>
      </c>
      <c r="F207" s="199" t="s">
        <v>308</v>
      </c>
      <c r="G207" s="197"/>
      <c r="H207" s="200">
        <v>1253.5</v>
      </c>
      <c r="I207" s="201"/>
      <c r="J207" s="197"/>
      <c r="K207" s="197"/>
      <c r="L207" s="202"/>
      <c r="M207" s="203"/>
      <c r="N207" s="204"/>
      <c r="O207" s="204"/>
      <c r="P207" s="204"/>
      <c r="Q207" s="204"/>
      <c r="R207" s="204"/>
      <c r="S207" s="204"/>
      <c r="T207" s="205"/>
      <c r="AT207" s="206" t="s">
        <v>143</v>
      </c>
      <c r="AU207" s="206" t="s">
        <v>87</v>
      </c>
      <c r="AV207" s="13" t="s">
        <v>87</v>
      </c>
      <c r="AW207" s="13" t="s">
        <v>37</v>
      </c>
      <c r="AX207" s="13" t="s">
        <v>77</v>
      </c>
      <c r="AY207" s="206" t="s">
        <v>130</v>
      </c>
    </row>
    <row r="208" spans="1:65" s="15" customFormat="1" ht="11.25">
      <c r="B208" s="218"/>
      <c r="C208" s="219"/>
      <c r="D208" s="189" t="s">
        <v>143</v>
      </c>
      <c r="E208" s="220" t="s">
        <v>75</v>
      </c>
      <c r="F208" s="221" t="s">
        <v>309</v>
      </c>
      <c r="G208" s="219"/>
      <c r="H208" s="220" t="s">
        <v>75</v>
      </c>
      <c r="I208" s="222"/>
      <c r="J208" s="219"/>
      <c r="K208" s="219"/>
      <c r="L208" s="223"/>
      <c r="M208" s="224"/>
      <c r="N208" s="225"/>
      <c r="O208" s="225"/>
      <c r="P208" s="225"/>
      <c r="Q208" s="225"/>
      <c r="R208" s="225"/>
      <c r="S208" s="225"/>
      <c r="T208" s="226"/>
      <c r="AT208" s="227" t="s">
        <v>143</v>
      </c>
      <c r="AU208" s="227" t="s">
        <v>87</v>
      </c>
      <c r="AV208" s="15" t="s">
        <v>85</v>
      </c>
      <c r="AW208" s="15" t="s">
        <v>37</v>
      </c>
      <c r="AX208" s="15" t="s">
        <v>77</v>
      </c>
      <c r="AY208" s="227" t="s">
        <v>130</v>
      </c>
    </row>
    <row r="209" spans="1:65" s="13" customFormat="1" ht="11.25">
      <c r="B209" s="196"/>
      <c r="C209" s="197"/>
      <c r="D209" s="189" t="s">
        <v>143</v>
      </c>
      <c r="E209" s="198" t="s">
        <v>75</v>
      </c>
      <c r="F209" s="199" t="s">
        <v>310</v>
      </c>
      <c r="G209" s="197"/>
      <c r="H209" s="200">
        <v>-113.95</v>
      </c>
      <c r="I209" s="201"/>
      <c r="J209" s="197"/>
      <c r="K209" s="197"/>
      <c r="L209" s="202"/>
      <c r="M209" s="203"/>
      <c r="N209" s="204"/>
      <c r="O209" s="204"/>
      <c r="P209" s="204"/>
      <c r="Q209" s="204"/>
      <c r="R209" s="204"/>
      <c r="S209" s="204"/>
      <c r="T209" s="205"/>
      <c r="AT209" s="206" t="s">
        <v>143</v>
      </c>
      <c r="AU209" s="206" t="s">
        <v>87</v>
      </c>
      <c r="AV209" s="13" t="s">
        <v>87</v>
      </c>
      <c r="AW209" s="13" t="s">
        <v>37</v>
      </c>
      <c r="AX209" s="13" t="s">
        <v>77</v>
      </c>
      <c r="AY209" s="206" t="s">
        <v>130</v>
      </c>
    </row>
    <row r="210" spans="1:65" s="13" customFormat="1" ht="11.25">
      <c r="B210" s="196"/>
      <c r="C210" s="197"/>
      <c r="D210" s="189" t="s">
        <v>143</v>
      </c>
      <c r="E210" s="198" t="s">
        <v>75</v>
      </c>
      <c r="F210" s="199" t="s">
        <v>311</v>
      </c>
      <c r="G210" s="197"/>
      <c r="H210" s="200">
        <v>-22.75</v>
      </c>
      <c r="I210" s="201"/>
      <c r="J210" s="197"/>
      <c r="K210" s="197"/>
      <c r="L210" s="202"/>
      <c r="M210" s="203"/>
      <c r="N210" s="204"/>
      <c r="O210" s="204"/>
      <c r="P210" s="204"/>
      <c r="Q210" s="204"/>
      <c r="R210" s="204"/>
      <c r="S210" s="204"/>
      <c r="T210" s="205"/>
      <c r="AT210" s="206" t="s">
        <v>143</v>
      </c>
      <c r="AU210" s="206" t="s">
        <v>87</v>
      </c>
      <c r="AV210" s="13" t="s">
        <v>87</v>
      </c>
      <c r="AW210" s="13" t="s">
        <v>37</v>
      </c>
      <c r="AX210" s="13" t="s">
        <v>77</v>
      </c>
      <c r="AY210" s="206" t="s">
        <v>130</v>
      </c>
    </row>
    <row r="211" spans="1:65" s="13" customFormat="1" ht="11.25">
      <c r="B211" s="196"/>
      <c r="C211" s="197"/>
      <c r="D211" s="189" t="s">
        <v>143</v>
      </c>
      <c r="E211" s="198" t="s">
        <v>75</v>
      </c>
      <c r="F211" s="199" t="s">
        <v>312</v>
      </c>
      <c r="G211" s="197"/>
      <c r="H211" s="200">
        <v>-7.4</v>
      </c>
      <c r="I211" s="201"/>
      <c r="J211" s="197"/>
      <c r="K211" s="197"/>
      <c r="L211" s="202"/>
      <c r="M211" s="203"/>
      <c r="N211" s="204"/>
      <c r="O211" s="204"/>
      <c r="P211" s="204"/>
      <c r="Q211" s="204"/>
      <c r="R211" s="204"/>
      <c r="S211" s="204"/>
      <c r="T211" s="205"/>
      <c r="AT211" s="206" t="s">
        <v>143</v>
      </c>
      <c r="AU211" s="206" t="s">
        <v>87</v>
      </c>
      <c r="AV211" s="13" t="s">
        <v>87</v>
      </c>
      <c r="AW211" s="13" t="s">
        <v>37</v>
      </c>
      <c r="AX211" s="13" t="s">
        <v>77</v>
      </c>
      <c r="AY211" s="206" t="s">
        <v>130</v>
      </c>
    </row>
    <row r="212" spans="1:65" s="13" customFormat="1" ht="11.25">
      <c r="B212" s="196"/>
      <c r="C212" s="197"/>
      <c r="D212" s="189" t="s">
        <v>143</v>
      </c>
      <c r="E212" s="198" t="s">
        <v>75</v>
      </c>
      <c r="F212" s="199" t="s">
        <v>313</v>
      </c>
      <c r="G212" s="197"/>
      <c r="H212" s="200">
        <v>-10.6</v>
      </c>
      <c r="I212" s="201"/>
      <c r="J212" s="197"/>
      <c r="K212" s="197"/>
      <c r="L212" s="202"/>
      <c r="M212" s="203"/>
      <c r="N212" s="204"/>
      <c r="O212" s="204"/>
      <c r="P212" s="204"/>
      <c r="Q212" s="204"/>
      <c r="R212" s="204"/>
      <c r="S212" s="204"/>
      <c r="T212" s="205"/>
      <c r="AT212" s="206" t="s">
        <v>143</v>
      </c>
      <c r="AU212" s="206" t="s">
        <v>87</v>
      </c>
      <c r="AV212" s="13" t="s">
        <v>87</v>
      </c>
      <c r="AW212" s="13" t="s">
        <v>37</v>
      </c>
      <c r="AX212" s="13" t="s">
        <v>77</v>
      </c>
      <c r="AY212" s="206" t="s">
        <v>130</v>
      </c>
    </row>
    <row r="213" spans="1:65" s="14" customFormat="1" ht="11.25">
      <c r="B213" s="207"/>
      <c r="C213" s="208"/>
      <c r="D213" s="189" t="s">
        <v>143</v>
      </c>
      <c r="E213" s="209" t="s">
        <v>75</v>
      </c>
      <c r="F213" s="210" t="s">
        <v>177</v>
      </c>
      <c r="G213" s="208"/>
      <c r="H213" s="211">
        <v>1098.8</v>
      </c>
      <c r="I213" s="212"/>
      <c r="J213" s="208"/>
      <c r="K213" s="208"/>
      <c r="L213" s="213"/>
      <c r="M213" s="214"/>
      <c r="N213" s="215"/>
      <c r="O213" s="215"/>
      <c r="P213" s="215"/>
      <c r="Q213" s="215"/>
      <c r="R213" s="215"/>
      <c r="S213" s="215"/>
      <c r="T213" s="216"/>
      <c r="AT213" s="217" t="s">
        <v>143</v>
      </c>
      <c r="AU213" s="217" t="s">
        <v>87</v>
      </c>
      <c r="AV213" s="14" t="s">
        <v>137</v>
      </c>
      <c r="AW213" s="14" t="s">
        <v>37</v>
      </c>
      <c r="AX213" s="14" t="s">
        <v>85</v>
      </c>
      <c r="AY213" s="217" t="s">
        <v>130</v>
      </c>
    </row>
    <row r="214" spans="1:65" s="2" customFormat="1" ht="16.5" customHeight="1">
      <c r="A214" s="37"/>
      <c r="B214" s="38"/>
      <c r="C214" s="176" t="s">
        <v>7</v>
      </c>
      <c r="D214" s="176" t="s">
        <v>132</v>
      </c>
      <c r="E214" s="177" t="s">
        <v>314</v>
      </c>
      <c r="F214" s="178" t="s">
        <v>315</v>
      </c>
      <c r="G214" s="179" t="s">
        <v>303</v>
      </c>
      <c r="H214" s="180">
        <v>175.73</v>
      </c>
      <c r="I214" s="181"/>
      <c r="J214" s="182">
        <f>ROUND(I214*H214,2)</f>
        <v>0</v>
      </c>
      <c r="K214" s="178" t="s">
        <v>136</v>
      </c>
      <c r="L214" s="42"/>
      <c r="M214" s="183" t="s">
        <v>75</v>
      </c>
      <c r="N214" s="184" t="s">
        <v>47</v>
      </c>
      <c r="O214" s="67"/>
      <c r="P214" s="185">
        <f>O214*H214</f>
        <v>0</v>
      </c>
      <c r="Q214" s="185">
        <v>5.9000000000000003E-4</v>
      </c>
      <c r="R214" s="185">
        <f>Q214*H214</f>
        <v>0.1036807</v>
      </c>
      <c r="S214" s="185">
        <v>0</v>
      </c>
      <c r="T214" s="186">
        <f>S214*H214</f>
        <v>0</v>
      </c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R214" s="187" t="s">
        <v>137</v>
      </c>
      <c r="AT214" s="187" t="s">
        <v>132</v>
      </c>
      <c r="AU214" s="187" t="s">
        <v>87</v>
      </c>
      <c r="AY214" s="20" t="s">
        <v>130</v>
      </c>
      <c r="BE214" s="188">
        <f>IF(N214="základní",J214,0)</f>
        <v>0</v>
      </c>
      <c r="BF214" s="188">
        <f>IF(N214="snížená",J214,0)</f>
        <v>0</v>
      </c>
      <c r="BG214" s="188">
        <f>IF(N214="zákl. přenesená",J214,0)</f>
        <v>0</v>
      </c>
      <c r="BH214" s="188">
        <f>IF(N214="sníž. přenesená",J214,0)</f>
        <v>0</v>
      </c>
      <c r="BI214" s="188">
        <f>IF(N214="nulová",J214,0)</f>
        <v>0</v>
      </c>
      <c r="BJ214" s="20" t="s">
        <v>85</v>
      </c>
      <c r="BK214" s="188">
        <f>ROUND(I214*H214,2)</f>
        <v>0</v>
      </c>
      <c r="BL214" s="20" t="s">
        <v>137</v>
      </c>
      <c r="BM214" s="187" t="s">
        <v>316</v>
      </c>
    </row>
    <row r="215" spans="1:65" s="2" customFormat="1" ht="11.25">
      <c r="A215" s="37"/>
      <c r="B215" s="38"/>
      <c r="C215" s="39"/>
      <c r="D215" s="189" t="s">
        <v>139</v>
      </c>
      <c r="E215" s="39"/>
      <c r="F215" s="190" t="s">
        <v>317</v>
      </c>
      <c r="G215" s="39"/>
      <c r="H215" s="39"/>
      <c r="I215" s="191"/>
      <c r="J215" s="39"/>
      <c r="K215" s="39"/>
      <c r="L215" s="42"/>
      <c r="M215" s="192"/>
      <c r="N215" s="193"/>
      <c r="O215" s="67"/>
      <c r="P215" s="67"/>
      <c r="Q215" s="67"/>
      <c r="R215" s="67"/>
      <c r="S215" s="67"/>
      <c r="T215" s="68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T215" s="20" t="s">
        <v>139</v>
      </c>
      <c r="AU215" s="20" t="s">
        <v>87</v>
      </c>
    </row>
    <row r="216" spans="1:65" s="2" customFormat="1" ht="11.25">
      <c r="A216" s="37"/>
      <c r="B216" s="38"/>
      <c r="C216" s="39"/>
      <c r="D216" s="194" t="s">
        <v>141</v>
      </c>
      <c r="E216" s="39"/>
      <c r="F216" s="195" t="s">
        <v>318</v>
      </c>
      <c r="G216" s="39"/>
      <c r="H216" s="39"/>
      <c r="I216" s="191"/>
      <c r="J216" s="39"/>
      <c r="K216" s="39"/>
      <c r="L216" s="42"/>
      <c r="M216" s="192"/>
      <c r="N216" s="193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141</v>
      </c>
      <c r="AU216" s="20" t="s">
        <v>87</v>
      </c>
    </row>
    <row r="217" spans="1:65" s="15" customFormat="1" ht="11.25">
      <c r="B217" s="218"/>
      <c r="C217" s="219"/>
      <c r="D217" s="189" t="s">
        <v>143</v>
      </c>
      <c r="E217" s="220" t="s">
        <v>75</v>
      </c>
      <c r="F217" s="221" t="s">
        <v>307</v>
      </c>
      <c r="G217" s="219"/>
      <c r="H217" s="220" t="s">
        <v>75</v>
      </c>
      <c r="I217" s="222"/>
      <c r="J217" s="219"/>
      <c r="K217" s="219"/>
      <c r="L217" s="223"/>
      <c r="M217" s="224"/>
      <c r="N217" s="225"/>
      <c r="O217" s="225"/>
      <c r="P217" s="225"/>
      <c r="Q217" s="225"/>
      <c r="R217" s="225"/>
      <c r="S217" s="225"/>
      <c r="T217" s="226"/>
      <c r="AT217" s="227" t="s">
        <v>143</v>
      </c>
      <c r="AU217" s="227" t="s">
        <v>87</v>
      </c>
      <c r="AV217" s="15" t="s">
        <v>85</v>
      </c>
      <c r="AW217" s="15" t="s">
        <v>37</v>
      </c>
      <c r="AX217" s="15" t="s">
        <v>77</v>
      </c>
      <c r="AY217" s="227" t="s">
        <v>130</v>
      </c>
    </row>
    <row r="218" spans="1:65" s="13" customFormat="1" ht="11.25">
      <c r="B218" s="196"/>
      <c r="C218" s="197"/>
      <c r="D218" s="189" t="s">
        <v>143</v>
      </c>
      <c r="E218" s="198" t="s">
        <v>75</v>
      </c>
      <c r="F218" s="199" t="s">
        <v>319</v>
      </c>
      <c r="G218" s="197"/>
      <c r="H218" s="200">
        <v>113.95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143</v>
      </c>
      <c r="AU218" s="206" t="s">
        <v>87</v>
      </c>
      <c r="AV218" s="13" t="s">
        <v>87</v>
      </c>
      <c r="AW218" s="13" t="s">
        <v>37</v>
      </c>
      <c r="AX218" s="13" t="s">
        <v>77</v>
      </c>
      <c r="AY218" s="206" t="s">
        <v>130</v>
      </c>
    </row>
    <row r="219" spans="1:65" s="13" customFormat="1" ht="11.25">
      <c r="B219" s="196"/>
      <c r="C219" s="197"/>
      <c r="D219" s="189" t="s">
        <v>143</v>
      </c>
      <c r="E219" s="198" t="s">
        <v>75</v>
      </c>
      <c r="F219" s="199" t="s">
        <v>320</v>
      </c>
      <c r="G219" s="197"/>
      <c r="H219" s="200">
        <v>22.75</v>
      </c>
      <c r="I219" s="201"/>
      <c r="J219" s="197"/>
      <c r="K219" s="197"/>
      <c r="L219" s="202"/>
      <c r="M219" s="203"/>
      <c r="N219" s="204"/>
      <c r="O219" s="204"/>
      <c r="P219" s="204"/>
      <c r="Q219" s="204"/>
      <c r="R219" s="204"/>
      <c r="S219" s="204"/>
      <c r="T219" s="205"/>
      <c r="AT219" s="206" t="s">
        <v>143</v>
      </c>
      <c r="AU219" s="206" t="s">
        <v>87</v>
      </c>
      <c r="AV219" s="13" t="s">
        <v>87</v>
      </c>
      <c r="AW219" s="13" t="s">
        <v>37</v>
      </c>
      <c r="AX219" s="13" t="s">
        <v>77</v>
      </c>
      <c r="AY219" s="206" t="s">
        <v>130</v>
      </c>
    </row>
    <row r="220" spans="1:65" s="13" customFormat="1" ht="11.25">
      <c r="B220" s="196"/>
      <c r="C220" s="197"/>
      <c r="D220" s="189" t="s">
        <v>143</v>
      </c>
      <c r="E220" s="198" t="s">
        <v>75</v>
      </c>
      <c r="F220" s="199" t="s">
        <v>321</v>
      </c>
      <c r="G220" s="197"/>
      <c r="H220" s="200">
        <v>7.4</v>
      </c>
      <c r="I220" s="201"/>
      <c r="J220" s="197"/>
      <c r="K220" s="197"/>
      <c r="L220" s="202"/>
      <c r="M220" s="203"/>
      <c r="N220" s="204"/>
      <c r="O220" s="204"/>
      <c r="P220" s="204"/>
      <c r="Q220" s="204"/>
      <c r="R220" s="204"/>
      <c r="S220" s="204"/>
      <c r="T220" s="205"/>
      <c r="AT220" s="206" t="s">
        <v>143</v>
      </c>
      <c r="AU220" s="206" t="s">
        <v>87</v>
      </c>
      <c r="AV220" s="13" t="s">
        <v>87</v>
      </c>
      <c r="AW220" s="13" t="s">
        <v>37</v>
      </c>
      <c r="AX220" s="13" t="s">
        <v>77</v>
      </c>
      <c r="AY220" s="206" t="s">
        <v>130</v>
      </c>
    </row>
    <row r="221" spans="1:65" s="13" customFormat="1" ht="11.25">
      <c r="B221" s="196"/>
      <c r="C221" s="197"/>
      <c r="D221" s="189" t="s">
        <v>143</v>
      </c>
      <c r="E221" s="198" t="s">
        <v>75</v>
      </c>
      <c r="F221" s="199" t="s">
        <v>322</v>
      </c>
      <c r="G221" s="197"/>
      <c r="H221" s="200">
        <v>10.6</v>
      </c>
      <c r="I221" s="201"/>
      <c r="J221" s="197"/>
      <c r="K221" s="197"/>
      <c r="L221" s="202"/>
      <c r="M221" s="203"/>
      <c r="N221" s="204"/>
      <c r="O221" s="204"/>
      <c r="P221" s="204"/>
      <c r="Q221" s="204"/>
      <c r="R221" s="204"/>
      <c r="S221" s="204"/>
      <c r="T221" s="205"/>
      <c r="AT221" s="206" t="s">
        <v>143</v>
      </c>
      <c r="AU221" s="206" t="s">
        <v>87</v>
      </c>
      <c r="AV221" s="13" t="s">
        <v>87</v>
      </c>
      <c r="AW221" s="13" t="s">
        <v>37</v>
      </c>
      <c r="AX221" s="13" t="s">
        <v>77</v>
      </c>
      <c r="AY221" s="206" t="s">
        <v>130</v>
      </c>
    </row>
    <row r="222" spans="1:65" s="13" customFormat="1" ht="11.25">
      <c r="B222" s="196"/>
      <c r="C222" s="197"/>
      <c r="D222" s="189" t="s">
        <v>143</v>
      </c>
      <c r="E222" s="198" t="s">
        <v>75</v>
      </c>
      <c r="F222" s="199" t="s">
        <v>323</v>
      </c>
      <c r="G222" s="197"/>
      <c r="H222" s="200">
        <v>21.03</v>
      </c>
      <c r="I222" s="201"/>
      <c r="J222" s="197"/>
      <c r="K222" s="197"/>
      <c r="L222" s="202"/>
      <c r="M222" s="203"/>
      <c r="N222" s="204"/>
      <c r="O222" s="204"/>
      <c r="P222" s="204"/>
      <c r="Q222" s="204"/>
      <c r="R222" s="204"/>
      <c r="S222" s="204"/>
      <c r="T222" s="205"/>
      <c r="AT222" s="206" t="s">
        <v>143</v>
      </c>
      <c r="AU222" s="206" t="s">
        <v>87</v>
      </c>
      <c r="AV222" s="13" t="s">
        <v>87</v>
      </c>
      <c r="AW222" s="13" t="s">
        <v>37</v>
      </c>
      <c r="AX222" s="13" t="s">
        <v>77</v>
      </c>
      <c r="AY222" s="206" t="s">
        <v>130</v>
      </c>
    </row>
    <row r="223" spans="1:65" s="14" customFormat="1" ht="11.25">
      <c r="B223" s="207"/>
      <c r="C223" s="208"/>
      <c r="D223" s="189" t="s">
        <v>143</v>
      </c>
      <c r="E223" s="209" t="s">
        <v>75</v>
      </c>
      <c r="F223" s="210" t="s">
        <v>177</v>
      </c>
      <c r="G223" s="208"/>
      <c r="H223" s="211">
        <v>175.73</v>
      </c>
      <c r="I223" s="212"/>
      <c r="J223" s="208"/>
      <c r="K223" s="208"/>
      <c r="L223" s="213"/>
      <c r="M223" s="214"/>
      <c r="N223" s="215"/>
      <c r="O223" s="215"/>
      <c r="P223" s="215"/>
      <c r="Q223" s="215"/>
      <c r="R223" s="215"/>
      <c r="S223" s="215"/>
      <c r="T223" s="216"/>
      <c r="AT223" s="217" t="s">
        <v>143</v>
      </c>
      <c r="AU223" s="217" t="s">
        <v>87</v>
      </c>
      <c r="AV223" s="14" t="s">
        <v>137</v>
      </c>
      <c r="AW223" s="14" t="s">
        <v>37</v>
      </c>
      <c r="AX223" s="14" t="s">
        <v>85</v>
      </c>
      <c r="AY223" s="217" t="s">
        <v>130</v>
      </c>
    </row>
    <row r="224" spans="1:65" s="2" customFormat="1" ht="16.5" customHeight="1">
      <c r="A224" s="37"/>
      <c r="B224" s="38"/>
      <c r="C224" s="176" t="s">
        <v>324</v>
      </c>
      <c r="D224" s="176" t="s">
        <v>132</v>
      </c>
      <c r="E224" s="177" t="s">
        <v>325</v>
      </c>
      <c r="F224" s="178" t="s">
        <v>326</v>
      </c>
      <c r="G224" s="179" t="s">
        <v>303</v>
      </c>
      <c r="H224" s="180">
        <v>1098.8</v>
      </c>
      <c r="I224" s="181"/>
      <c r="J224" s="182">
        <f>ROUND(I224*H224,2)</f>
        <v>0</v>
      </c>
      <c r="K224" s="178" t="s">
        <v>136</v>
      </c>
      <c r="L224" s="42"/>
      <c r="M224" s="183" t="s">
        <v>75</v>
      </c>
      <c r="N224" s="184" t="s">
        <v>47</v>
      </c>
      <c r="O224" s="67"/>
      <c r="P224" s="185">
        <f>O224*H224</f>
        <v>0</v>
      </c>
      <c r="Q224" s="185">
        <v>0</v>
      </c>
      <c r="R224" s="185">
        <f>Q224*H224</f>
        <v>0</v>
      </c>
      <c r="S224" s="185">
        <v>0</v>
      </c>
      <c r="T224" s="186">
        <f>S224*H224</f>
        <v>0</v>
      </c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R224" s="187" t="s">
        <v>137</v>
      </c>
      <c r="AT224" s="187" t="s">
        <v>132</v>
      </c>
      <c r="AU224" s="187" t="s">
        <v>87</v>
      </c>
      <c r="AY224" s="20" t="s">
        <v>130</v>
      </c>
      <c r="BE224" s="188">
        <f>IF(N224="základní",J224,0)</f>
        <v>0</v>
      </c>
      <c r="BF224" s="188">
        <f>IF(N224="snížená",J224,0)</f>
        <v>0</v>
      </c>
      <c r="BG224" s="188">
        <f>IF(N224="zákl. přenesená",J224,0)</f>
        <v>0</v>
      </c>
      <c r="BH224" s="188">
        <f>IF(N224="sníž. přenesená",J224,0)</f>
        <v>0</v>
      </c>
      <c r="BI224" s="188">
        <f>IF(N224="nulová",J224,0)</f>
        <v>0</v>
      </c>
      <c r="BJ224" s="20" t="s">
        <v>85</v>
      </c>
      <c r="BK224" s="188">
        <f>ROUND(I224*H224,2)</f>
        <v>0</v>
      </c>
      <c r="BL224" s="20" t="s">
        <v>137</v>
      </c>
      <c r="BM224" s="187" t="s">
        <v>327</v>
      </c>
    </row>
    <row r="225" spans="1:65" s="2" customFormat="1" ht="11.25">
      <c r="A225" s="37"/>
      <c r="B225" s="38"/>
      <c r="C225" s="39"/>
      <c r="D225" s="189" t="s">
        <v>139</v>
      </c>
      <c r="E225" s="39"/>
      <c r="F225" s="190" t="s">
        <v>328</v>
      </c>
      <c r="G225" s="39"/>
      <c r="H225" s="39"/>
      <c r="I225" s="191"/>
      <c r="J225" s="39"/>
      <c r="K225" s="39"/>
      <c r="L225" s="42"/>
      <c r="M225" s="192"/>
      <c r="N225" s="193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139</v>
      </c>
      <c r="AU225" s="20" t="s">
        <v>87</v>
      </c>
    </row>
    <row r="226" spans="1:65" s="2" customFormat="1" ht="11.25">
      <c r="A226" s="37"/>
      <c r="B226" s="38"/>
      <c r="C226" s="39"/>
      <c r="D226" s="194" t="s">
        <v>141</v>
      </c>
      <c r="E226" s="39"/>
      <c r="F226" s="195" t="s">
        <v>329</v>
      </c>
      <c r="G226" s="39"/>
      <c r="H226" s="39"/>
      <c r="I226" s="191"/>
      <c r="J226" s="39"/>
      <c r="K226" s="39"/>
      <c r="L226" s="42"/>
      <c r="M226" s="192"/>
      <c r="N226" s="193"/>
      <c r="O226" s="67"/>
      <c r="P226" s="67"/>
      <c r="Q226" s="67"/>
      <c r="R226" s="67"/>
      <c r="S226" s="67"/>
      <c r="T226" s="68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T226" s="20" t="s">
        <v>141</v>
      </c>
      <c r="AU226" s="20" t="s">
        <v>87</v>
      </c>
    </row>
    <row r="227" spans="1:65" s="2" customFormat="1" ht="16.5" customHeight="1">
      <c r="A227" s="37"/>
      <c r="B227" s="38"/>
      <c r="C227" s="176" t="s">
        <v>330</v>
      </c>
      <c r="D227" s="176" t="s">
        <v>132</v>
      </c>
      <c r="E227" s="177" t="s">
        <v>331</v>
      </c>
      <c r="F227" s="178" t="s">
        <v>332</v>
      </c>
      <c r="G227" s="179" t="s">
        <v>303</v>
      </c>
      <c r="H227" s="180">
        <v>175.73</v>
      </c>
      <c r="I227" s="181"/>
      <c r="J227" s="182">
        <f>ROUND(I227*H227,2)</f>
        <v>0</v>
      </c>
      <c r="K227" s="178" t="s">
        <v>136</v>
      </c>
      <c r="L227" s="42"/>
      <c r="M227" s="183" t="s">
        <v>75</v>
      </c>
      <c r="N227" s="184" t="s">
        <v>47</v>
      </c>
      <c r="O227" s="67"/>
      <c r="P227" s="185">
        <f>O227*H227</f>
        <v>0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87" t="s">
        <v>137</v>
      </c>
      <c r="AT227" s="187" t="s">
        <v>132</v>
      </c>
      <c r="AU227" s="187" t="s">
        <v>87</v>
      </c>
      <c r="AY227" s="20" t="s">
        <v>130</v>
      </c>
      <c r="BE227" s="188">
        <f>IF(N227="základní",J227,0)</f>
        <v>0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20" t="s">
        <v>85</v>
      </c>
      <c r="BK227" s="188">
        <f>ROUND(I227*H227,2)</f>
        <v>0</v>
      </c>
      <c r="BL227" s="20" t="s">
        <v>137</v>
      </c>
      <c r="BM227" s="187" t="s">
        <v>333</v>
      </c>
    </row>
    <row r="228" spans="1:65" s="2" customFormat="1" ht="11.25">
      <c r="A228" s="37"/>
      <c r="B228" s="38"/>
      <c r="C228" s="39"/>
      <c r="D228" s="189" t="s">
        <v>139</v>
      </c>
      <c r="E228" s="39"/>
      <c r="F228" s="190" t="s">
        <v>334</v>
      </c>
      <c r="G228" s="39"/>
      <c r="H228" s="39"/>
      <c r="I228" s="191"/>
      <c r="J228" s="39"/>
      <c r="K228" s="39"/>
      <c r="L228" s="42"/>
      <c r="M228" s="192"/>
      <c r="N228" s="193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139</v>
      </c>
      <c r="AU228" s="20" t="s">
        <v>87</v>
      </c>
    </row>
    <row r="229" spans="1:65" s="2" customFormat="1" ht="11.25">
      <c r="A229" s="37"/>
      <c r="B229" s="38"/>
      <c r="C229" s="39"/>
      <c r="D229" s="194" t="s">
        <v>141</v>
      </c>
      <c r="E229" s="39"/>
      <c r="F229" s="195" t="s">
        <v>335</v>
      </c>
      <c r="G229" s="39"/>
      <c r="H229" s="39"/>
      <c r="I229" s="191"/>
      <c r="J229" s="39"/>
      <c r="K229" s="39"/>
      <c r="L229" s="42"/>
      <c r="M229" s="192"/>
      <c r="N229" s="193"/>
      <c r="O229" s="67"/>
      <c r="P229" s="67"/>
      <c r="Q229" s="67"/>
      <c r="R229" s="67"/>
      <c r="S229" s="67"/>
      <c r="T229" s="68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20" t="s">
        <v>141</v>
      </c>
      <c r="AU229" s="20" t="s">
        <v>87</v>
      </c>
    </row>
    <row r="230" spans="1:65" s="2" customFormat="1" ht="21.75" customHeight="1">
      <c r="A230" s="37"/>
      <c r="B230" s="38"/>
      <c r="C230" s="176" t="s">
        <v>336</v>
      </c>
      <c r="D230" s="176" t="s">
        <v>132</v>
      </c>
      <c r="E230" s="177" t="s">
        <v>337</v>
      </c>
      <c r="F230" s="178" t="s">
        <v>338</v>
      </c>
      <c r="G230" s="179" t="s">
        <v>230</v>
      </c>
      <c r="H230" s="180">
        <v>598.29</v>
      </c>
      <c r="I230" s="181"/>
      <c r="J230" s="182">
        <f>ROUND(I230*H230,2)</f>
        <v>0</v>
      </c>
      <c r="K230" s="178" t="s">
        <v>136</v>
      </c>
      <c r="L230" s="42"/>
      <c r="M230" s="183" t="s">
        <v>75</v>
      </c>
      <c r="N230" s="184" t="s">
        <v>47</v>
      </c>
      <c r="O230" s="67"/>
      <c r="P230" s="185">
        <f>O230*H230</f>
        <v>0</v>
      </c>
      <c r="Q230" s="185">
        <v>0</v>
      </c>
      <c r="R230" s="185">
        <f>Q230*H230</f>
        <v>0</v>
      </c>
      <c r="S230" s="185">
        <v>0</v>
      </c>
      <c r="T230" s="186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187" t="s">
        <v>137</v>
      </c>
      <c r="AT230" s="187" t="s">
        <v>132</v>
      </c>
      <c r="AU230" s="187" t="s">
        <v>87</v>
      </c>
      <c r="AY230" s="20" t="s">
        <v>130</v>
      </c>
      <c r="BE230" s="188">
        <f>IF(N230="základní",J230,0)</f>
        <v>0</v>
      </c>
      <c r="BF230" s="188">
        <f>IF(N230="snížená",J230,0)</f>
        <v>0</v>
      </c>
      <c r="BG230" s="188">
        <f>IF(N230="zákl. přenesená",J230,0)</f>
        <v>0</v>
      </c>
      <c r="BH230" s="188">
        <f>IF(N230="sníž. přenesená",J230,0)</f>
        <v>0</v>
      </c>
      <c r="BI230" s="188">
        <f>IF(N230="nulová",J230,0)</f>
        <v>0</v>
      </c>
      <c r="BJ230" s="20" t="s">
        <v>85</v>
      </c>
      <c r="BK230" s="188">
        <f>ROUND(I230*H230,2)</f>
        <v>0</v>
      </c>
      <c r="BL230" s="20" t="s">
        <v>137</v>
      </c>
      <c r="BM230" s="187" t="s">
        <v>339</v>
      </c>
    </row>
    <row r="231" spans="1:65" s="2" customFormat="1" ht="19.5">
      <c r="A231" s="37"/>
      <c r="B231" s="38"/>
      <c r="C231" s="39"/>
      <c r="D231" s="189" t="s">
        <v>139</v>
      </c>
      <c r="E231" s="39"/>
      <c r="F231" s="190" t="s">
        <v>340</v>
      </c>
      <c r="G231" s="39"/>
      <c r="H231" s="39"/>
      <c r="I231" s="191"/>
      <c r="J231" s="39"/>
      <c r="K231" s="39"/>
      <c r="L231" s="42"/>
      <c r="M231" s="192"/>
      <c r="N231" s="193"/>
      <c r="O231" s="67"/>
      <c r="P231" s="67"/>
      <c r="Q231" s="67"/>
      <c r="R231" s="67"/>
      <c r="S231" s="67"/>
      <c r="T231" s="68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20" t="s">
        <v>139</v>
      </c>
      <c r="AU231" s="20" t="s">
        <v>87</v>
      </c>
    </row>
    <row r="232" spans="1:65" s="2" customFormat="1" ht="11.25">
      <c r="A232" s="37"/>
      <c r="B232" s="38"/>
      <c r="C232" s="39"/>
      <c r="D232" s="194" t="s">
        <v>141</v>
      </c>
      <c r="E232" s="39"/>
      <c r="F232" s="195" t="s">
        <v>341</v>
      </c>
      <c r="G232" s="39"/>
      <c r="H232" s="39"/>
      <c r="I232" s="191"/>
      <c r="J232" s="39"/>
      <c r="K232" s="39"/>
      <c r="L232" s="42"/>
      <c r="M232" s="192"/>
      <c r="N232" s="193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141</v>
      </c>
      <c r="AU232" s="20" t="s">
        <v>87</v>
      </c>
    </row>
    <row r="233" spans="1:65" s="13" customFormat="1" ht="11.25">
      <c r="B233" s="196"/>
      <c r="C233" s="197"/>
      <c r="D233" s="189" t="s">
        <v>143</v>
      </c>
      <c r="E233" s="198" t="s">
        <v>75</v>
      </c>
      <c r="F233" s="199" t="s">
        <v>342</v>
      </c>
      <c r="G233" s="197"/>
      <c r="H233" s="200">
        <v>59.615000000000002</v>
      </c>
      <c r="I233" s="201"/>
      <c r="J233" s="197"/>
      <c r="K233" s="197"/>
      <c r="L233" s="202"/>
      <c r="M233" s="203"/>
      <c r="N233" s="204"/>
      <c r="O233" s="204"/>
      <c r="P233" s="204"/>
      <c r="Q233" s="204"/>
      <c r="R233" s="204"/>
      <c r="S233" s="204"/>
      <c r="T233" s="205"/>
      <c r="AT233" s="206" t="s">
        <v>143</v>
      </c>
      <c r="AU233" s="206" t="s">
        <v>87</v>
      </c>
      <c r="AV233" s="13" t="s">
        <v>87</v>
      </c>
      <c r="AW233" s="13" t="s">
        <v>37</v>
      </c>
      <c r="AX233" s="13" t="s">
        <v>77</v>
      </c>
      <c r="AY233" s="206" t="s">
        <v>130</v>
      </c>
    </row>
    <row r="234" spans="1:65" s="13" customFormat="1" ht="11.25">
      <c r="B234" s="196"/>
      <c r="C234" s="197"/>
      <c r="D234" s="189" t="s">
        <v>143</v>
      </c>
      <c r="E234" s="198" t="s">
        <v>75</v>
      </c>
      <c r="F234" s="199" t="s">
        <v>343</v>
      </c>
      <c r="G234" s="197"/>
      <c r="H234" s="200">
        <v>59.615000000000002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143</v>
      </c>
      <c r="AU234" s="206" t="s">
        <v>87</v>
      </c>
      <c r="AV234" s="13" t="s">
        <v>87</v>
      </c>
      <c r="AW234" s="13" t="s">
        <v>37</v>
      </c>
      <c r="AX234" s="13" t="s">
        <v>77</v>
      </c>
      <c r="AY234" s="206" t="s">
        <v>130</v>
      </c>
    </row>
    <row r="235" spans="1:65" s="13" customFormat="1" ht="11.25">
      <c r="B235" s="196"/>
      <c r="C235" s="197"/>
      <c r="D235" s="189" t="s">
        <v>143</v>
      </c>
      <c r="E235" s="198" t="s">
        <v>75</v>
      </c>
      <c r="F235" s="199" t="s">
        <v>344</v>
      </c>
      <c r="G235" s="197"/>
      <c r="H235" s="200">
        <v>479.06</v>
      </c>
      <c r="I235" s="201"/>
      <c r="J235" s="197"/>
      <c r="K235" s="197"/>
      <c r="L235" s="202"/>
      <c r="M235" s="203"/>
      <c r="N235" s="204"/>
      <c r="O235" s="204"/>
      <c r="P235" s="204"/>
      <c r="Q235" s="204"/>
      <c r="R235" s="204"/>
      <c r="S235" s="204"/>
      <c r="T235" s="205"/>
      <c r="AT235" s="206" t="s">
        <v>143</v>
      </c>
      <c r="AU235" s="206" t="s">
        <v>87</v>
      </c>
      <c r="AV235" s="13" t="s">
        <v>87</v>
      </c>
      <c r="AW235" s="13" t="s">
        <v>37</v>
      </c>
      <c r="AX235" s="13" t="s">
        <v>77</v>
      </c>
      <c r="AY235" s="206" t="s">
        <v>130</v>
      </c>
    </row>
    <row r="236" spans="1:65" s="14" customFormat="1" ht="11.25">
      <c r="B236" s="207"/>
      <c r="C236" s="208"/>
      <c r="D236" s="189" t="s">
        <v>143</v>
      </c>
      <c r="E236" s="209" t="s">
        <v>75</v>
      </c>
      <c r="F236" s="210" t="s">
        <v>177</v>
      </c>
      <c r="G236" s="208"/>
      <c r="H236" s="211">
        <v>598.29</v>
      </c>
      <c r="I236" s="212"/>
      <c r="J236" s="208"/>
      <c r="K236" s="208"/>
      <c r="L236" s="213"/>
      <c r="M236" s="214"/>
      <c r="N236" s="215"/>
      <c r="O236" s="215"/>
      <c r="P236" s="215"/>
      <c r="Q236" s="215"/>
      <c r="R236" s="215"/>
      <c r="S236" s="215"/>
      <c r="T236" s="216"/>
      <c r="AT236" s="217" t="s">
        <v>143</v>
      </c>
      <c r="AU236" s="217" t="s">
        <v>87</v>
      </c>
      <c r="AV236" s="14" t="s">
        <v>137</v>
      </c>
      <c r="AW236" s="14" t="s">
        <v>37</v>
      </c>
      <c r="AX236" s="14" t="s">
        <v>85</v>
      </c>
      <c r="AY236" s="217" t="s">
        <v>130</v>
      </c>
    </row>
    <row r="237" spans="1:65" s="2" customFormat="1" ht="21.75" customHeight="1">
      <c r="A237" s="37"/>
      <c r="B237" s="38"/>
      <c r="C237" s="176" t="s">
        <v>345</v>
      </c>
      <c r="D237" s="176" t="s">
        <v>132</v>
      </c>
      <c r="E237" s="177" t="s">
        <v>346</v>
      </c>
      <c r="F237" s="178" t="s">
        <v>347</v>
      </c>
      <c r="G237" s="179" t="s">
        <v>230</v>
      </c>
      <c r="H237" s="180">
        <v>119.23</v>
      </c>
      <c r="I237" s="181"/>
      <c r="J237" s="182">
        <f>ROUND(I237*H237,2)</f>
        <v>0</v>
      </c>
      <c r="K237" s="178" t="s">
        <v>136</v>
      </c>
      <c r="L237" s="42"/>
      <c r="M237" s="183" t="s">
        <v>75</v>
      </c>
      <c r="N237" s="184" t="s">
        <v>47</v>
      </c>
      <c r="O237" s="67"/>
      <c r="P237" s="185">
        <f>O237*H237</f>
        <v>0</v>
      </c>
      <c r="Q237" s="185">
        <v>0</v>
      </c>
      <c r="R237" s="185">
        <f>Q237*H237</f>
        <v>0</v>
      </c>
      <c r="S237" s="185">
        <v>0</v>
      </c>
      <c r="T237" s="186">
        <f>S237*H237</f>
        <v>0</v>
      </c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R237" s="187" t="s">
        <v>137</v>
      </c>
      <c r="AT237" s="187" t="s">
        <v>132</v>
      </c>
      <c r="AU237" s="187" t="s">
        <v>87</v>
      </c>
      <c r="AY237" s="20" t="s">
        <v>130</v>
      </c>
      <c r="BE237" s="188">
        <f>IF(N237="základní",J237,0)</f>
        <v>0</v>
      </c>
      <c r="BF237" s="188">
        <f>IF(N237="snížená",J237,0)</f>
        <v>0</v>
      </c>
      <c r="BG237" s="188">
        <f>IF(N237="zákl. přenesená",J237,0)</f>
        <v>0</v>
      </c>
      <c r="BH237" s="188">
        <f>IF(N237="sníž. přenesená",J237,0)</f>
        <v>0</v>
      </c>
      <c r="BI237" s="188">
        <f>IF(N237="nulová",J237,0)</f>
        <v>0</v>
      </c>
      <c r="BJ237" s="20" t="s">
        <v>85</v>
      </c>
      <c r="BK237" s="188">
        <f>ROUND(I237*H237,2)</f>
        <v>0</v>
      </c>
      <c r="BL237" s="20" t="s">
        <v>137</v>
      </c>
      <c r="BM237" s="187" t="s">
        <v>348</v>
      </c>
    </row>
    <row r="238" spans="1:65" s="2" customFormat="1" ht="19.5">
      <c r="A238" s="37"/>
      <c r="B238" s="38"/>
      <c r="C238" s="39"/>
      <c r="D238" s="189" t="s">
        <v>139</v>
      </c>
      <c r="E238" s="39"/>
      <c r="F238" s="190" t="s">
        <v>349</v>
      </c>
      <c r="G238" s="39"/>
      <c r="H238" s="39"/>
      <c r="I238" s="191"/>
      <c r="J238" s="39"/>
      <c r="K238" s="39"/>
      <c r="L238" s="42"/>
      <c r="M238" s="192"/>
      <c r="N238" s="193"/>
      <c r="O238" s="67"/>
      <c r="P238" s="67"/>
      <c r="Q238" s="67"/>
      <c r="R238" s="67"/>
      <c r="S238" s="67"/>
      <c r="T238" s="68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T238" s="20" t="s">
        <v>139</v>
      </c>
      <c r="AU238" s="20" t="s">
        <v>87</v>
      </c>
    </row>
    <row r="239" spans="1:65" s="2" customFormat="1" ht="11.25">
      <c r="A239" s="37"/>
      <c r="B239" s="38"/>
      <c r="C239" s="39"/>
      <c r="D239" s="194" t="s">
        <v>141</v>
      </c>
      <c r="E239" s="39"/>
      <c r="F239" s="195" t="s">
        <v>350</v>
      </c>
      <c r="G239" s="39"/>
      <c r="H239" s="39"/>
      <c r="I239" s="191"/>
      <c r="J239" s="39"/>
      <c r="K239" s="39"/>
      <c r="L239" s="42"/>
      <c r="M239" s="192"/>
      <c r="N239" s="193"/>
      <c r="O239" s="67"/>
      <c r="P239" s="67"/>
      <c r="Q239" s="67"/>
      <c r="R239" s="67"/>
      <c r="S239" s="67"/>
      <c r="T239" s="68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20" t="s">
        <v>141</v>
      </c>
      <c r="AU239" s="20" t="s">
        <v>87</v>
      </c>
    </row>
    <row r="240" spans="1:65" s="13" customFormat="1" ht="11.25">
      <c r="B240" s="196"/>
      <c r="C240" s="197"/>
      <c r="D240" s="189" t="s">
        <v>143</v>
      </c>
      <c r="E240" s="198" t="s">
        <v>75</v>
      </c>
      <c r="F240" s="199" t="s">
        <v>351</v>
      </c>
      <c r="G240" s="197"/>
      <c r="H240" s="200">
        <v>59.615000000000002</v>
      </c>
      <c r="I240" s="201"/>
      <c r="J240" s="197"/>
      <c r="K240" s="197"/>
      <c r="L240" s="202"/>
      <c r="M240" s="203"/>
      <c r="N240" s="204"/>
      <c r="O240" s="204"/>
      <c r="P240" s="204"/>
      <c r="Q240" s="204"/>
      <c r="R240" s="204"/>
      <c r="S240" s="204"/>
      <c r="T240" s="205"/>
      <c r="AT240" s="206" t="s">
        <v>143</v>
      </c>
      <c r="AU240" s="206" t="s">
        <v>87</v>
      </c>
      <c r="AV240" s="13" t="s">
        <v>87</v>
      </c>
      <c r="AW240" s="13" t="s">
        <v>37</v>
      </c>
      <c r="AX240" s="13" t="s">
        <v>77</v>
      </c>
      <c r="AY240" s="206" t="s">
        <v>130</v>
      </c>
    </row>
    <row r="241" spans="1:65" s="13" customFormat="1" ht="11.25">
      <c r="B241" s="196"/>
      <c r="C241" s="197"/>
      <c r="D241" s="189" t="s">
        <v>143</v>
      </c>
      <c r="E241" s="198" t="s">
        <v>75</v>
      </c>
      <c r="F241" s="199" t="s">
        <v>343</v>
      </c>
      <c r="G241" s="197"/>
      <c r="H241" s="200">
        <v>59.615000000000002</v>
      </c>
      <c r="I241" s="201"/>
      <c r="J241" s="197"/>
      <c r="K241" s="197"/>
      <c r="L241" s="202"/>
      <c r="M241" s="203"/>
      <c r="N241" s="204"/>
      <c r="O241" s="204"/>
      <c r="P241" s="204"/>
      <c r="Q241" s="204"/>
      <c r="R241" s="204"/>
      <c r="S241" s="204"/>
      <c r="T241" s="205"/>
      <c r="AT241" s="206" t="s">
        <v>143</v>
      </c>
      <c r="AU241" s="206" t="s">
        <v>87</v>
      </c>
      <c r="AV241" s="13" t="s">
        <v>87</v>
      </c>
      <c r="AW241" s="13" t="s">
        <v>37</v>
      </c>
      <c r="AX241" s="13" t="s">
        <v>77</v>
      </c>
      <c r="AY241" s="206" t="s">
        <v>130</v>
      </c>
    </row>
    <row r="242" spans="1:65" s="14" customFormat="1" ht="11.25">
      <c r="B242" s="207"/>
      <c r="C242" s="208"/>
      <c r="D242" s="189" t="s">
        <v>143</v>
      </c>
      <c r="E242" s="209" t="s">
        <v>75</v>
      </c>
      <c r="F242" s="210" t="s">
        <v>177</v>
      </c>
      <c r="G242" s="208"/>
      <c r="H242" s="211">
        <v>119.23</v>
      </c>
      <c r="I242" s="212"/>
      <c r="J242" s="208"/>
      <c r="K242" s="208"/>
      <c r="L242" s="213"/>
      <c r="M242" s="214"/>
      <c r="N242" s="215"/>
      <c r="O242" s="215"/>
      <c r="P242" s="215"/>
      <c r="Q242" s="215"/>
      <c r="R242" s="215"/>
      <c r="S242" s="215"/>
      <c r="T242" s="216"/>
      <c r="AT242" s="217" t="s">
        <v>143</v>
      </c>
      <c r="AU242" s="217" t="s">
        <v>87</v>
      </c>
      <c r="AV242" s="14" t="s">
        <v>137</v>
      </c>
      <c r="AW242" s="14" t="s">
        <v>37</v>
      </c>
      <c r="AX242" s="14" t="s">
        <v>85</v>
      </c>
      <c r="AY242" s="217" t="s">
        <v>130</v>
      </c>
    </row>
    <row r="243" spans="1:65" s="2" customFormat="1" ht="21.75" customHeight="1">
      <c r="A243" s="37"/>
      <c r="B243" s="38"/>
      <c r="C243" s="176" t="s">
        <v>352</v>
      </c>
      <c r="D243" s="176" t="s">
        <v>132</v>
      </c>
      <c r="E243" s="177" t="s">
        <v>353</v>
      </c>
      <c r="F243" s="178" t="s">
        <v>354</v>
      </c>
      <c r="G243" s="179" t="s">
        <v>230</v>
      </c>
      <c r="H243" s="180">
        <v>288.58499999999998</v>
      </c>
      <c r="I243" s="181"/>
      <c r="J243" s="182">
        <f>ROUND(I243*H243,2)</f>
        <v>0</v>
      </c>
      <c r="K243" s="178" t="s">
        <v>136</v>
      </c>
      <c r="L243" s="42"/>
      <c r="M243" s="183" t="s">
        <v>75</v>
      </c>
      <c r="N243" s="184" t="s">
        <v>47</v>
      </c>
      <c r="O243" s="67"/>
      <c r="P243" s="185">
        <f>O243*H243</f>
        <v>0</v>
      </c>
      <c r="Q243" s="185">
        <v>0</v>
      </c>
      <c r="R243" s="185">
        <f>Q243*H243</f>
        <v>0</v>
      </c>
      <c r="S243" s="185">
        <v>0</v>
      </c>
      <c r="T243" s="18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87" t="s">
        <v>137</v>
      </c>
      <c r="AT243" s="187" t="s">
        <v>132</v>
      </c>
      <c r="AU243" s="187" t="s">
        <v>87</v>
      </c>
      <c r="AY243" s="20" t="s">
        <v>130</v>
      </c>
      <c r="BE243" s="188">
        <f>IF(N243="základní",J243,0)</f>
        <v>0</v>
      </c>
      <c r="BF243" s="188">
        <f>IF(N243="snížená",J243,0)</f>
        <v>0</v>
      </c>
      <c r="BG243" s="188">
        <f>IF(N243="zákl. přenesená",J243,0)</f>
        <v>0</v>
      </c>
      <c r="BH243" s="188">
        <f>IF(N243="sníž. přenesená",J243,0)</f>
        <v>0</v>
      </c>
      <c r="BI243" s="188">
        <f>IF(N243="nulová",J243,0)</f>
        <v>0</v>
      </c>
      <c r="BJ243" s="20" t="s">
        <v>85</v>
      </c>
      <c r="BK243" s="188">
        <f>ROUND(I243*H243,2)</f>
        <v>0</v>
      </c>
      <c r="BL243" s="20" t="s">
        <v>137</v>
      </c>
      <c r="BM243" s="187" t="s">
        <v>355</v>
      </c>
    </row>
    <row r="244" spans="1:65" s="2" customFormat="1" ht="19.5">
      <c r="A244" s="37"/>
      <c r="B244" s="38"/>
      <c r="C244" s="39"/>
      <c r="D244" s="189" t="s">
        <v>139</v>
      </c>
      <c r="E244" s="39"/>
      <c r="F244" s="190" t="s">
        <v>356</v>
      </c>
      <c r="G244" s="39"/>
      <c r="H244" s="39"/>
      <c r="I244" s="191"/>
      <c r="J244" s="39"/>
      <c r="K244" s="39"/>
      <c r="L244" s="42"/>
      <c r="M244" s="192"/>
      <c r="N244" s="193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139</v>
      </c>
      <c r="AU244" s="20" t="s">
        <v>87</v>
      </c>
    </row>
    <row r="245" spans="1:65" s="2" customFormat="1" ht="11.25">
      <c r="A245" s="37"/>
      <c r="B245" s="38"/>
      <c r="C245" s="39"/>
      <c r="D245" s="194" t="s">
        <v>141</v>
      </c>
      <c r="E245" s="39"/>
      <c r="F245" s="195" t="s">
        <v>357</v>
      </c>
      <c r="G245" s="39"/>
      <c r="H245" s="39"/>
      <c r="I245" s="191"/>
      <c r="J245" s="39"/>
      <c r="K245" s="39"/>
      <c r="L245" s="42"/>
      <c r="M245" s="192"/>
      <c r="N245" s="193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141</v>
      </c>
      <c r="AU245" s="20" t="s">
        <v>87</v>
      </c>
    </row>
    <row r="246" spans="1:65" s="13" customFormat="1" ht="11.25">
      <c r="B246" s="196"/>
      <c r="C246" s="197"/>
      <c r="D246" s="189" t="s">
        <v>143</v>
      </c>
      <c r="E246" s="198" t="s">
        <v>75</v>
      </c>
      <c r="F246" s="199" t="s">
        <v>358</v>
      </c>
      <c r="G246" s="197"/>
      <c r="H246" s="200">
        <v>348.2</v>
      </c>
      <c r="I246" s="201"/>
      <c r="J246" s="197"/>
      <c r="K246" s="197"/>
      <c r="L246" s="202"/>
      <c r="M246" s="203"/>
      <c r="N246" s="204"/>
      <c r="O246" s="204"/>
      <c r="P246" s="204"/>
      <c r="Q246" s="204"/>
      <c r="R246" s="204"/>
      <c r="S246" s="204"/>
      <c r="T246" s="205"/>
      <c r="AT246" s="206" t="s">
        <v>143</v>
      </c>
      <c r="AU246" s="206" t="s">
        <v>87</v>
      </c>
      <c r="AV246" s="13" t="s">
        <v>87</v>
      </c>
      <c r="AW246" s="13" t="s">
        <v>37</v>
      </c>
      <c r="AX246" s="13" t="s">
        <v>77</v>
      </c>
      <c r="AY246" s="206" t="s">
        <v>130</v>
      </c>
    </row>
    <row r="247" spans="1:65" s="13" customFormat="1" ht="11.25">
      <c r="B247" s="196"/>
      <c r="C247" s="197"/>
      <c r="D247" s="189" t="s">
        <v>143</v>
      </c>
      <c r="E247" s="198" t="s">
        <v>75</v>
      </c>
      <c r="F247" s="199" t="s">
        <v>359</v>
      </c>
      <c r="G247" s="197"/>
      <c r="H247" s="200">
        <v>-59.615000000000002</v>
      </c>
      <c r="I247" s="201"/>
      <c r="J247" s="197"/>
      <c r="K247" s="197"/>
      <c r="L247" s="202"/>
      <c r="M247" s="203"/>
      <c r="N247" s="204"/>
      <c r="O247" s="204"/>
      <c r="P247" s="204"/>
      <c r="Q247" s="204"/>
      <c r="R247" s="204"/>
      <c r="S247" s="204"/>
      <c r="T247" s="205"/>
      <c r="AT247" s="206" t="s">
        <v>143</v>
      </c>
      <c r="AU247" s="206" t="s">
        <v>87</v>
      </c>
      <c r="AV247" s="13" t="s">
        <v>87</v>
      </c>
      <c r="AW247" s="13" t="s">
        <v>37</v>
      </c>
      <c r="AX247" s="13" t="s">
        <v>77</v>
      </c>
      <c r="AY247" s="206" t="s">
        <v>130</v>
      </c>
    </row>
    <row r="248" spans="1:65" s="14" customFormat="1" ht="11.25">
      <c r="B248" s="207"/>
      <c r="C248" s="208"/>
      <c r="D248" s="189" t="s">
        <v>143</v>
      </c>
      <c r="E248" s="209" t="s">
        <v>75</v>
      </c>
      <c r="F248" s="210" t="s">
        <v>177</v>
      </c>
      <c r="G248" s="208"/>
      <c r="H248" s="211">
        <v>288.58499999999998</v>
      </c>
      <c r="I248" s="212"/>
      <c r="J248" s="208"/>
      <c r="K248" s="208"/>
      <c r="L248" s="213"/>
      <c r="M248" s="214"/>
      <c r="N248" s="215"/>
      <c r="O248" s="215"/>
      <c r="P248" s="215"/>
      <c r="Q248" s="215"/>
      <c r="R248" s="215"/>
      <c r="S248" s="215"/>
      <c r="T248" s="216"/>
      <c r="AT248" s="217" t="s">
        <v>143</v>
      </c>
      <c r="AU248" s="217" t="s">
        <v>87</v>
      </c>
      <c r="AV248" s="14" t="s">
        <v>137</v>
      </c>
      <c r="AW248" s="14" t="s">
        <v>37</v>
      </c>
      <c r="AX248" s="14" t="s">
        <v>85</v>
      </c>
      <c r="AY248" s="217" t="s">
        <v>130</v>
      </c>
    </row>
    <row r="249" spans="1:65" s="2" customFormat="1" ht="24.2" customHeight="1">
      <c r="A249" s="37"/>
      <c r="B249" s="38"/>
      <c r="C249" s="176" t="s">
        <v>360</v>
      </c>
      <c r="D249" s="176" t="s">
        <v>132</v>
      </c>
      <c r="E249" s="177" t="s">
        <v>361</v>
      </c>
      <c r="F249" s="178" t="s">
        <v>362</v>
      </c>
      <c r="G249" s="179" t="s">
        <v>230</v>
      </c>
      <c r="H249" s="180">
        <v>1442.95</v>
      </c>
      <c r="I249" s="181"/>
      <c r="J249" s="182">
        <f>ROUND(I249*H249,2)</f>
        <v>0</v>
      </c>
      <c r="K249" s="178" t="s">
        <v>136</v>
      </c>
      <c r="L249" s="42"/>
      <c r="M249" s="183" t="s">
        <v>75</v>
      </c>
      <c r="N249" s="184" t="s">
        <v>47</v>
      </c>
      <c r="O249" s="67"/>
      <c r="P249" s="185">
        <f>O249*H249</f>
        <v>0</v>
      </c>
      <c r="Q249" s="185">
        <v>0</v>
      </c>
      <c r="R249" s="185">
        <f>Q249*H249</f>
        <v>0</v>
      </c>
      <c r="S249" s="185">
        <v>0</v>
      </c>
      <c r="T249" s="186">
        <f>S249*H249</f>
        <v>0</v>
      </c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R249" s="187" t="s">
        <v>137</v>
      </c>
      <c r="AT249" s="187" t="s">
        <v>132</v>
      </c>
      <c r="AU249" s="187" t="s">
        <v>87</v>
      </c>
      <c r="AY249" s="20" t="s">
        <v>130</v>
      </c>
      <c r="BE249" s="188">
        <f>IF(N249="základní",J249,0)</f>
        <v>0</v>
      </c>
      <c r="BF249" s="188">
        <f>IF(N249="snížená",J249,0)</f>
        <v>0</v>
      </c>
      <c r="BG249" s="188">
        <f>IF(N249="zákl. přenesená",J249,0)</f>
        <v>0</v>
      </c>
      <c r="BH249" s="188">
        <f>IF(N249="sníž. přenesená",J249,0)</f>
        <v>0</v>
      </c>
      <c r="BI249" s="188">
        <f>IF(N249="nulová",J249,0)</f>
        <v>0</v>
      </c>
      <c r="BJ249" s="20" t="s">
        <v>85</v>
      </c>
      <c r="BK249" s="188">
        <f>ROUND(I249*H249,2)</f>
        <v>0</v>
      </c>
      <c r="BL249" s="20" t="s">
        <v>137</v>
      </c>
      <c r="BM249" s="187" t="s">
        <v>363</v>
      </c>
    </row>
    <row r="250" spans="1:65" s="2" customFormat="1" ht="19.5">
      <c r="A250" s="37"/>
      <c r="B250" s="38"/>
      <c r="C250" s="39"/>
      <c r="D250" s="189" t="s">
        <v>139</v>
      </c>
      <c r="E250" s="39"/>
      <c r="F250" s="190" t="s">
        <v>364</v>
      </c>
      <c r="G250" s="39"/>
      <c r="H250" s="39"/>
      <c r="I250" s="191"/>
      <c r="J250" s="39"/>
      <c r="K250" s="39"/>
      <c r="L250" s="42"/>
      <c r="M250" s="192"/>
      <c r="N250" s="193"/>
      <c r="O250" s="67"/>
      <c r="P250" s="67"/>
      <c r="Q250" s="67"/>
      <c r="R250" s="67"/>
      <c r="S250" s="67"/>
      <c r="T250" s="68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T250" s="20" t="s">
        <v>139</v>
      </c>
      <c r="AU250" s="20" t="s">
        <v>87</v>
      </c>
    </row>
    <row r="251" spans="1:65" s="2" customFormat="1" ht="11.25">
      <c r="A251" s="37"/>
      <c r="B251" s="38"/>
      <c r="C251" s="39"/>
      <c r="D251" s="194" t="s">
        <v>141</v>
      </c>
      <c r="E251" s="39"/>
      <c r="F251" s="195" t="s">
        <v>365</v>
      </c>
      <c r="G251" s="39"/>
      <c r="H251" s="39"/>
      <c r="I251" s="191"/>
      <c r="J251" s="39"/>
      <c r="K251" s="39"/>
      <c r="L251" s="42"/>
      <c r="M251" s="192"/>
      <c r="N251" s="193"/>
      <c r="O251" s="67"/>
      <c r="P251" s="67"/>
      <c r="Q251" s="67"/>
      <c r="R251" s="67"/>
      <c r="S251" s="67"/>
      <c r="T251" s="68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20" t="s">
        <v>141</v>
      </c>
      <c r="AU251" s="20" t="s">
        <v>87</v>
      </c>
    </row>
    <row r="252" spans="1:65" s="15" customFormat="1" ht="11.25">
      <c r="B252" s="218"/>
      <c r="C252" s="219"/>
      <c r="D252" s="189" t="s">
        <v>143</v>
      </c>
      <c r="E252" s="220" t="s">
        <v>75</v>
      </c>
      <c r="F252" s="221" t="s">
        <v>366</v>
      </c>
      <c r="G252" s="219"/>
      <c r="H252" s="220" t="s">
        <v>75</v>
      </c>
      <c r="I252" s="222"/>
      <c r="J252" s="219"/>
      <c r="K252" s="219"/>
      <c r="L252" s="223"/>
      <c r="M252" s="224"/>
      <c r="N252" s="225"/>
      <c r="O252" s="225"/>
      <c r="P252" s="225"/>
      <c r="Q252" s="225"/>
      <c r="R252" s="225"/>
      <c r="S252" s="225"/>
      <c r="T252" s="226"/>
      <c r="AT252" s="227" t="s">
        <v>143</v>
      </c>
      <c r="AU252" s="227" t="s">
        <v>87</v>
      </c>
      <c r="AV252" s="15" t="s">
        <v>85</v>
      </c>
      <c r="AW252" s="15" t="s">
        <v>37</v>
      </c>
      <c r="AX252" s="15" t="s">
        <v>77</v>
      </c>
      <c r="AY252" s="227" t="s">
        <v>130</v>
      </c>
    </row>
    <row r="253" spans="1:65" s="13" customFormat="1" ht="11.25">
      <c r="B253" s="196"/>
      <c r="C253" s="197"/>
      <c r="D253" s="189" t="s">
        <v>143</v>
      </c>
      <c r="E253" s="198" t="s">
        <v>75</v>
      </c>
      <c r="F253" s="199" t="s">
        <v>367</v>
      </c>
      <c r="G253" s="197"/>
      <c r="H253" s="200">
        <v>1442.95</v>
      </c>
      <c r="I253" s="201"/>
      <c r="J253" s="197"/>
      <c r="K253" s="197"/>
      <c r="L253" s="202"/>
      <c r="M253" s="203"/>
      <c r="N253" s="204"/>
      <c r="O253" s="204"/>
      <c r="P253" s="204"/>
      <c r="Q253" s="204"/>
      <c r="R253" s="204"/>
      <c r="S253" s="204"/>
      <c r="T253" s="205"/>
      <c r="AT253" s="206" t="s">
        <v>143</v>
      </c>
      <c r="AU253" s="206" t="s">
        <v>87</v>
      </c>
      <c r="AV253" s="13" t="s">
        <v>87</v>
      </c>
      <c r="AW253" s="13" t="s">
        <v>37</v>
      </c>
      <c r="AX253" s="13" t="s">
        <v>85</v>
      </c>
      <c r="AY253" s="206" t="s">
        <v>130</v>
      </c>
    </row>
    <row r="254" spans="1:65" s="2" customFormat="1" ht="21.75" customHeight="1">
      <c r="A254" s="37"/>
      <c r="B254" s="38"/>
      <c r="C254" s="176" t="s">
        <v>368</v>
      </c>
      <c r="D254" s="176" t="s">
        <v>132</v>
      </c>
      <c r="E254" s="177" t="s">
        <v>369</v>
      </c>
      <c r="F254" s="178" t="s">
        <v>370</v>
      </c>
      <c r="G254" s="179" t="s">
        <v>230</v>
      </c>
      <c r="H254" s="180">
        <v>288.58499999999998</v>
      </c>
      <c r="I254" s="181"/>
      <c r="J254" s="182">
        <f>ROUND(I254*H254,2)</f>
        <v>0</v>
      </c>
      <c r="K254" s="178" t="s">
        <v>136</v>
      </c>
      <c r="L254" s="42"/>
      <c r="M254" s="183" t="s">
        <v>75</v>
      </c>
      <c r="N254" s="184" t="s">
        <v>47</v>
      </c>
      <c r="O254" s="67"/>
      <c r="P254" s="185">
        <f>O254*H254</f>
        <v>0</v>
      </c>
      <c r="Q254" s="185">
        <v>0</v>
      </c>
      <c r="R254" s="185">
        <f>Q254*H254</f>
        <v>0</v>
      </c>
      <c r="S254" s="185">
        <v>0</v>
      </c>
      <c r="T254" s="186">
        <f>S254*H254</f>
        <v>0</v>
      </c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R254" s="187" t="s">
        <v>137</v>
      </c>
      <c r="AT254" s="187" t="s">
        <v>132</v>
      </c>
      <c r="AU254" s="187" t="s">
        <v>87</v>
      </c>
      <c r="AY254" s="20" t="s">
        <v>130</v>
      </c>
      <c r="BE254" s="188">
        <f>IF(N254="základní",J254,0)</f>
        <v>0</v>
      </c>
      <c r="BF254" s="188">
        <f>IF(N254="snížená",J254,0)</f>
        <v>0</v>
      </c>
      <c r="BG254" s="188">
        <f>IF(N254="zákl. přenesená",J254,0)</f>
        <v>0</v>
      </c>
      <c r="BH254" s="188">
        <f>IF(N254="sníž. přenesená",J254,0)</f>
        <v>0</v>
      </c>
      <c r="BI254" s="188">
        <f>IF(N254="nulová",J254,0)</f>
        <v>0</v>
      </c>
      <c r="BJ254" s="20" t="s">
        <v>85</v>
      </c>
      <c r="BK254" s="188">
        <f>ROUND(I254*H254,2)</f>
        <v>0</v>
      </c>
      <c r="BL254" s="20" t="s">
        <v>137</v>
      </c>
      <c r="BM254" s="187" t="s">
        <v>371</v>
      </c>
    </row>
    <row r="255" spans="1:65" s="2" customFormat="1" ht="19.5">
      <c r="A255" s="37"/>
      <c r="B255" s="38"/>
      <c r="C255" s="39"/>
      <c r="D255" s="189" t="s">
        <v>139</v>
      </c>
      <c r="E255" s="39"/>
      <c r="F255" s="190" t="s">
        <v>372</v>
      </c>
      <c r="G255" s="39"/>
      <c r="H255" s="39"/>
      <c r="I255" s="191"/>
      <c r="J255" s="39"/>
      <c r="K255" s="39"/>
      <c r="L255" s="42"/>
      <c r="M255" s="192"/>
      <c r="N255" s="193"/>
      <c r="O255" s="67"/>
      <c r="P255" s="67"/>
      <c r="Q255" s="67"/>
      <c r="R255" s="67"/>
      <c r="S255" s="67"/>
      <c r="T255" s="68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T255" s="20" t="s">
        <v>139</v>
      </c>
      <c r="AU255" s="20" t="s">
        <v>87</v>
      </c>
    </row>
    <row r="256" spans="1:65" s="2" customFormat="1" ht="11.25">
      <c r="A256" s="37"/>
      <c r="B256" s="38"/>
      <c r="C256" s="39"/>
      <c r="D256" s="194" t="s">
        <v>141</v>
      </c>
      <c r="E256" s="39"/>
      <c r="F256" s="195" t="s">
        <v>373</v>
      </c>
      <c r="G256" s="39"/>
      <c r="H256" s="39"/>
      <c r="I256" s="191"/>
      <c r="J256" s="39"/>
      <c r="K256" s="39"/>
      <c r="L256" s="42"/>
      <c r="M256" s="192"/>
      <c r="N256" s="193"/>
      <c r="O256" s="67"/>
      <c r="P256" s="67"/>
      <c r="Q256" s="67"/>
      <c r="R256" s="67"/>
      <c r="S256" s="67"/>
      <c r="T256" s="68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20" t="s">
        <v>141</v>
      </c>
      <c r="AU256" s="20" t="s">
        <v>87</v>
      </c>
    </row>
    <row r="257" spans="1:65" s="13" customFormat="1" ht="11.25">
      <c r="B257" s="196"/>
      <c r="C257" s="197"/>
      <c r="D257" s="189" t="s">
        <v>143</v>
      </c>
      <c r="E257" s="198" t="s">
        <v>75</v>
      </c>
      <c r="F257" s="199" t="s">
        <v>374</v>
      </c>
      <c r="G257" s="197"/>
      <c r="H257" s="200">
        <v>348.2</v>
      </c>
      <c r="I257" s="201"/>
      <c r="J257" s="197"/>
      <c r="K257" s="197"/>
      <c r="L257" s="202"/>
      <c r="M257" s="203"/>
      <c r="N257" s="204"/>
      <c r="O257" s="204"/>
      <c r="P257" s="204"/>
      <c r="Q257" s="204"/>
      <c r="R257" s="204"/>
      <c r="S257" s="204"/>
      <c r="T257" s="205"/>
      <c r="AT257" s="206" t="s">
        <v>143</v>
      </c>
      <c r="AU257" s="206" t="s">
        <v>87</v>
      </c>
      <c r="AV257" s="13" t="s">
        <v>87</v>
      </c>
      <c r="AW257" s="13" t="s">
        <v>37</v>
      </c>
      <c r="AX257" s="13" t="s">
        <v>77</v>
      </c>
      <c r="AY257" s="206" t="s">
        <v>130</v>
      </c>
    </row>
    <row r="258" spans="1:65" s="13" customFormat="1" ht="11.25">
      <c r="B258" s="196"/>
      <c r="C258" s="197"/>
      <c r="D258" s="189" t="s">
        <v>143</v>
      </c>
      <c r="E258" s="198" t="s">
        <v>75</v>
      </c>
      <c r="F258" s="199" t="s">
        <v>375</v>
      </c>
      <c r="G258" s="197"/>
      <c r="H258" s="200">
        <v>-59.615000000000002</v>
      </c>
      <c r="I258" s="201"/>
      <c r="J258" s="197"/>
      <c r="K258" s="197"/>
      <c r="L258" s="202"/>
      <c r="M258" s="203"/>
      <c r="N258" s="204"/>
      <c r="O258" s="204"/>
      <c r="P258" s="204"/>
      <c r="Q258" s="204"/>
      <c r="R258" s="204"/>
      <c r="S258" s="204"/>
      <c r="T258" s="205"/>
      <c r="AT258" s="206" t="s">
        <v>143</v>
      </c>
      <c r="AU258" s="206" t="s">
        <v>87</v>
      </c>
      <c r="AV258" s="13" t="s">
        <v>87</v>
      </c>
      <c r="AW258" s="13" t="s">
        <v>37</v>
      </c>
      <c r="AX258" s="13" t="s">
        <v>77</v>
      </c>
      <c r="AY258" s="206" t="s">
        <v>130</v>
      </c>
    </row>
    <row r="259" spans="1:65" s="14" customFormat="1" ht="11.25">
      <c r="B259" s="207"/>
      <c r="C259" s="208"/>
      <c r="D259" s="189" t="s">
        <v>143</v>
      </c>
      <c r="E259" s="209" t="s">
        <v>75</v>
      </c>
      <c r="F259" s="210" t="s">
        <v>177</v>
      </c>
      <c r="G259" s="208"/>
      <c r="H259" s="211">
        <v>288.58499999999998</v>
      </c>
      <c r="I259" s="212"/>
      <c r="J259" s="208"/>
      <c r="K259" s="208"/>
      <c r="L259" s="213"/>
      <c r="M259" s="214"/>
      <c r="N259" s="215"/>
      <c r="O259" s="215"/>
      <c r="P259" s="215"/>
      <c r="Q259" s="215"/>
      <c r="R259" s="215"/>
      <c r="S259" s="215"/>
      <c r="T259" s="216"/>
      <c r="AT259" s="217" t="s">
        <v>143</v>
      </c>
      <c r="AU259" s="217" t="s">
        <v>87</v>
      </c>
      <c r="AV259" s="14" t="s">
        <v>137</v>
      </c>
      <c r="AW259" s="14" t="s">
        <v>37</v>
      </c>
      <c r="AX259" s="14" t="s">
        <v>85</v>
      </c>
      <c r="AY259" s="217" t="s">
        <v>130</v>
      </c>
    </row>
    <row r="260" spans="1:65" s="2" customFormat="1" ht="24.2" customHeight="1">
      <c r="A260" s="37"/>
      <c r="B260" s="38"/>
      <c r="C260" s="176" t="s">
        <v>376</v>
      </c>
      <c r="D260" s="176" t="s">
        <v>132</v>
      </c>
      <c r="E260" s="177" t="s">
        <v>377</v>
      </c>
      <c r="F260" s="178" t="s">
        <v>378</v>
      </c>
      <c r="G260" s="179" t="s">
        <v>230</v>
      </c>
      <c r="H260" s="180">
        <v>1442.95</v>
      </c>
      <c r="I260" s="181"/>
      <c r="J260" s="182">
        <f>ROUND(I260*H260,2)</f>
        <v>0</v>
      </c>
      <c r="K260" s="178" t="s">
        <v>136</v>
      </c>
      <c r="L260" s="42"/>
      <c r="M260" s="183" t="s">
        <v>75</v>
      </c>
      <c r="N260" s="184" t="s">
        <v>47</v>
      </c>
      <c r="O260" s="67"/>
      <c r="P260" s="185">
        <f>O260*H260</f>
        <v>0</v>
      </c>
      <c r="Q260" s="185">
        <v>0</v>
      </c>
      <c r="R260" s="185">
        <f>Q260*H260</f>
        <v>0</v>
      </c>
      <c r="S260" s="185">
        <v>0</v>
      </c>
      <c r="T260" s="186">
        <f>S260*H260</f>
        <v>0</v>
      </c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R260" s="187" t="s">
        <v>137</v>
      </c>
      <c r="AT260" s="187" t="s">
        <v>132</v>
      </c>
      <c r="AU260" s="187" t="s">
        <v>87</v>
      </c>
      <c r="AY260" s="20" t="s">
        <v>130</v>
      </c>
      <c r="BE260" s="188">
        <f>IF(N260="základní",J260,0)</f>
        <v>0</v>
      </c>
      <c r="BF260" s="188">
        <f>IF(N260="snížená",J260,0)</f>
        <v>0</v>
      </c>
      <c r="BG260" s="188">
        <f>IF(N260="zákl. přenesená",J260,0)</f>
        <v>0</v>
      </c>
      <c r="BH260" s="188">
        <f>IF(N260="sníž. přenesená",J260,0)</f>
        <v>0</v>
      </c>
      <c r="BI260" s="188">
        <f>IF(N260="nulová",J260,0)</f>
        <v>0</v>
      </c>
      <c r="BJ260" s="20" t="s">
        <v>85</v>
      </c>
      <c r="BK260" s="188">
        <f>ROUND(I260*H260,2)</f>
        <v>0</v>
      </c>
      <c r="BL260" s="20" t="s">
        <v>137</v>
      </c>
      <c r="BM260" s="187" t="s">
        <v>379</v>
      </c>
    </row>
    <row r="261" spans="1:65" s="2" customFormat="1" ht="19.5">
      <c r="A261" s="37"/>
      <c r="B261" s="38"/>
      <c r="C261" s="39"/>
      <c r="D261" s="189" t="s">
        <v>139</v>
      </c>
      <c r="E261" s="39"/>
      <c r="F261" s="190" t="s">
        <v>380</v>
      </c>
      <c r="G261" s="39"/>
      <c r="H261" s="39"/>
      <c r="I261" s="191"/>
      <c r="J261" s="39"/>
      <c r="K261" s="39"/>
      <c r="L261" s="42"/>
      <c r="M261" s="192"/>
      <c r="N261" s="193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139</v>
      </c>
      <c r="AU261" s="20" t="s">
        <v>87</v>
      </c>
    </row>
    <row r="262" spans="1:65" s="2" customFormat="1" ht="11.25">
      <c r="A262" s="37"/>
      <c r="B262" s="38"/>
      <c r="C262" s="39"/>
      <c r="D262" s="194" t="s">
        <v>141</v>
      </c>
      <c r="E262" s="39"/>
      <c r="F262" s="195" t="s">
        <v>381</v>
      </c>
      <c r="G262" s="39"/>
      <c r="H262" s="39"/>
      <c r="I262" s="191"/>
      <c r="J262" s="39"/>
      <c r="K262" s="39"/>
      <c r="L262" s="42"/>
      <c r="M262" s="192"/>
      <c r="N262" s="193"/>
      <c r="O262" s="67"/>
      <c r="P262" s="67"/>
      <c r="Q262" s="67"/>
      <c r="R262" s="67"/>
      <c r="S262" s="67"/>
      <c r="T262" s="68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T262" s="20" t="s">
        <v>141</v>
      </c>
      <c r="AU262" s="20" t="s">
        <v>87</v>
      </c>
    </row>
    <row r="263" spans="1:65" s="15" customFormat="1" ht="11.25">
      <c r="B263" s="218"/>
      <c r="C263" s="219"/>
      <c r="D263" s="189" t="s">
        <v>143</v>
      </c>
      <c r="E263" s="220" t="s">
        <v>75</v>
      </c>
      <c r="F263" s="221" t="s">
        <v>382</v>
      </c>
      <c r="G263" s="219"/>
      <c r="H263" s="220" t="s">
        <v>75</v>
      </c>
      <c r="I263" s="222"/>
      <c r="J263" s="219"/>
      <c r="K263" s="219"/>
      <c r="L263" s="223"/>
      <c r="M263" s="224"/>
      <c r="N263" s="225"/>
      <c r="O263" s="225"/>
      <c r="P263" s="225"/>
      <c r="Q263" s="225"/>
      <c r="R263" s="225"/>
      <c r="S263" s="225"/>
      <c r="T263" s="226"/>
      <c r="AT263" s="227" t="s">
        <v>143</v>
      </c>
      <c r="AU263" s="227" t="s">
        <v>87</v>
      </c>
      <c r="AV263" s="15" t="s">
        <v>85</v>
      </c>
      <c r="AW263" s="15" t="s">
        <v>37</v>
      </c>
      <c r="AX263" s="15" t="s">
        <v>77</v>
      </c>
      <c r="AY263" s="227" t="s">
        <v>130</v>
      </c>
    </row>
    <row r="264" spans="1:65" s="13" customFormat="1" ht="11.25">
      <c r="B264" s="196"/>
      <c r="C264" s="197"/>
      <c r="D264" s="189" t="s">
        <v>143</v>
      </c>
      <c r="E264" s="198" t="s">
        <v>75</v>
      </c>
      <c r="F264" s="199" t="s">
        <v>383</v>
      </c>
      <c r="G264" s="197"/>
      <c r="H264" s="200">
        <v>1442.95</v>
      </c>
      <c r="I264" s="201"/>
      <c r="J264" s="197"/>
      <c r="K264" s="197"/>
      <c r="L264" s="202"/>
      <c r="M264" s="203"/>
      <c r="N264" s="204"/>
      <c r="O264" s="204"/>
      <c r="P264" s="204"/>
      <c r="Q264" s="204"/>
      <c r="R264" s="204"/>
      <c r="S264" s="204"/>
      <c r="T264" s="205"/>
      <c r="AT264" s="206" t="s">
        <v>143</v>
      </c>
      <c r="AU264" s="206" t="s">
        <v>87</v>
      </c>
      <c r="AV264" s="13" t="s">
        <v>87</v>
      </c>
      <c r="AW264" s="13" t="s">
        <v>37</v>
      </c>
      <c r="AX264" s="13" t="s">
        <v>85</v>
      </c>
      <c r="AY264" s="206" t="s">
        <v>130</v>
      </c>
    </row>
    <row r="265" spans="1:65" s="2" customFormat="1" ht="16.5" customHeight="1">
      <c r="A265" s="37"/>
      <c r="B265" s="38"/>
      <c r="C265" s="176" t="s">
        <v>384</v>
      </c>
      <c r="D265" s="176" t="s">
        <v>132</v>
      </c>
      <c r="E265" s="177" t="s">
        <v>385</v>
      </c>
      <c r="F265" s="178" t="s">
        <v>386</v>
      </c>
      <c r="G265" s="179" t="s">
        <v>230</v>
      </c>
      <c r="H265" s="180">
        <v>59.615000000000002</v>
      </c>
      <c r="I265" s="181"/>
      <c r="J265" s="182">
        <f>ROUND(I265*H265,2)</f>
        <v>0</v>
      </c>
      <c r="K265" s="178" t="s">
        <v>136</v>
      </c>
      <c r="L265" s="42"/>
      <c r="M265" s="183" t="s">
        <v>75</v>
      </c>
      <c r="N265" s="184" t="s">
        <v>47</v>
      </c>
      <c r="O265" s="67"/>
      <c r="P265" s="185">
        <f>O265*H265</f>
        <v>0</v>
      </c>
      <c r="Q265" s="185">
        <v>0</v>
      </c>
      <c r="R265" s="185">
        <f>Q265*H265</f>
        <v>0</v>
      </c>
      <c r="S265" s="185">
        <v>0</v>
      </c>
      <c r="T265" s="186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187" t="s">
        <v>137</v>
      </c>
      <c r="AT265" s="187" t="s">
        <v>132</v>
      </c>
      <c r="AU265" s="187" t="s">
        <v>87</v>
      </c>
      <c r="AY265" s="20" t="s">
        <v>130</v>
      </c>
      <c r="BE265" s="188">
        <f>IF(N265="základní",J265,0)</f>
        <v>0</v>
      </c>
      <c r="BF265" s="188">
        <f>IF(N265="snížená",J265,0)</f>
        <v>0</v>
      </c>
      <c r="BG265" s="188">
        <f>IF(N265="zákl. přenesená",J265,0)</f>
        <v>0</v>
      </c>
      <c r="BH265" s="188">
        <f>IF(N265="sníž. přenesená",J265,0)</f>
        <v>0</v>
      </c>
      <c r="BI265" s="188">
        <f>IF(N265="nulová",J265,0)</f>
        <v>0</v>
      </c>
      <c r="BJ265" s="20" t="s">
        <v>85</v>
      </c>
      <c r="BK265" s="188">
        <f>ROUND(I265*H265,2)</f>
        <v>0</v>
      </c>
      <c r="BL265" s="20" t="s">
        <v>137</v>
      </c>
      <c r="BM265" s="187" t="s">
        <v>387</v>
      </c>
    </row>
    <row r="266" spans="1:65" s="2" customFormat="1" ht="19.5">
      <c r="A266" s="37"/>
      <c r="B266" s="38"/>
      <c r="C266" s="39"/>
      <c r="D266" s="189" t="s">
        <v>139</v>
      </c>
      <c r="E266" s="39"/>
      <c r="F266" s="190" t="s">
        <v>388</v>
      </c>
      <c r="G266" s="39"/>
      <c r="H266" s="39"/>
      <c r="I266" s="191"/>
      <c r="J266" s="39"/>
      <c r="K266" s="39"/>
      <c r="L266" s="42"/>
      <c r="M266" s="192"/>
      <c r="N266" s="193"/>
      <c r="O266" s="67"/>
      <c r="P266" s="67"/>
      <c r="Q266" s="67"/>
      <c r="R266" s="67"/>
      <c r="S266" s="67"/>
      <c r="T266" s="68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20" t="s">
        <v>139</v>
      </c>
      <c r="AU266" s="20" t="s">
        <v>87</v>
      </c>
    </row>
    <row r="267" spans="1:65" s="2" customFormat="1" ht="11.25">
      <c r="A267" s="37"/>
      <c r="B267" s="38"/>
      <c r="C267" s="39"/>
      <c r="D267" s="194" t="s">
        <v>141</v>
      </c>
      <c r="E267" s="39"/>
      <c r="F267" s="195" t="s">
        <v>389</v>
      </c>
      <c r="G267" s="39"/>
      <c r="H267" s="39"/>
      <c r="I267" s="191"/>
      <c r="J267" s="39"/>
      <c r="K267" s="39"/>
      <c r="L267" s="42"/>
      <c r="M267" s="192"/>
      <c r="N267" s="193"/>
      <c r="O267" s="67"/>
      <c r="P267" s="67"/>
      <c r="Q267" s="67"/>
      <c r="R267" s="67"/>
      <c r="S267" s="67"/>
      <c r="T267" s="68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T267" s="20" t="s">
        <v>141</v>
      </c>
      <c r="AU267" s="20" t="s">
        <v>87</v>
      </c>
    </row>
    <row r="268" spans="1:65" s="13" customFormat="1" ht="11.25">
      <c r="B268" s="196"/>
      <c r="C268" s="197"/>
      <c r="D268" s="189" t="s">
        <v>143</v>
      </c>
      <c r="E268" s="198" t="s">
        <v>75</v>
      </c>
      <c r="F268" s="199" t="s">
        <v>343</v>
      </c>
      <c r="G268" s="197"/>
      <c r="H268" s="200">
        <v>59.615000000000002</v>
      </c>
      <c r="I268" s="201"/>
      <c r="J268" s="197"/>
      <c r="K268" s="197"/>
      <c r="L268" s="202"/>
      <c r="M268" s="203"/>
      <c r="N268" s="204"/>
      <c r="O268" s="204"/>
      <c r="P268" s="204"/>
      <c r="Q268" s="204"/>
      <c r="R268" s="204"/>
      <c r="S268" s="204"/>
      <c r="T268" s="205"/>
      <c r="AT268" s="206" t="s">
        <v>143</v>
      </c>
      <c r="AU268" s="206" t="s">
        <v>87</v>
      </c>
      <c r="AV268" s="13" t="s">
        <v>87</v>
      </c>
      <c r="AW268" s="13" t="s">
        <v>37</v>
      </c>
      <c r="AX268" s="13" t="s">
        <v>77</v>
      </c>
      <c r="AY268" s="206" t="s">
        <v>130</v>
      </c>
    </row>
    <row r="269" spans="1:65" s="14" customFormat="1" ht="11.25">
      <c r="B269" s="207"/>
      <c r="C269" s="208"/>
      <c r="D269" s="189" t="s">
        <v>143</v>
      </c>
      <c r="E269" s="209" t="s">
        <v>75</v>
      </c>
      <c r="F269" s="210" t="s">
        <v>177</v>
      </c>
      <c r="G269" s="208"/>
      <c r="H269" s="211">
        <v>59.615000000000002</v>
      </c>
      <c r="I269" s="212"/>
      <c r="J269" s="208"/>
      <c r="K269" s="208"/>
      <c r="L269" s="213"/>
      <c r="M269" s="214"/>
      <c r="N269" s="215"/>
      <c r="O269" s="215"/>
      <c r="P269" s="215"/>
      <c r="Q269" s="215"/>
      <c r="R269" s="215"/>
      <c r="S269" s="215"/>
      <c r="T269" s="216"/>
      <c r="AT269" s="217" t="s">
        <v>143</v>
      </c>
      <c r="AU269" s="217" t="s">
        <v>87</v>
      </c>
      <c r="AV269" s="14" t="s">
        <v>137</v>
      </c>
      <c r="AW269" s="14" t="s">
        <v>37</v>
      </c>
      <c r="AX269" s="14" t="s">
        <v>85</v>
      </c>
      <c r="AY269" s="217" t="s">
        <v>130</v>
      </c>
    </row>
    <row r="270" spans="1:65" s="2" customFormat="1" ht="16.5" customHeight="1">
      <c r="A270" s="37"/>
      <c r="B270" s="38"/>
      <c r="C270" s="176" t="s">
        <v>390</v>
      </c>
      <c r="D270" s="176" t="s">
        <v>132</v>
      </c>
      <c r="E270" s="177" t="s">
        <v>391</v>
      </c>
      <c r="F270" s="178" t="s">
        <v>392</v>
      </c>
      <c r="G270" s="179" t="s">
        <v>230</v>
      </c>
      <c r="H270" s="180">
        <v>538.67499999999995</v>
      </c>
      <c r="I270" s="181"/>
      <c r="J270" s="182">
        <f>ROUND(I270*H270,2)</f>
        <v>0</v>
      </c>
      <c r="K270" s="178" t="s">
        <v>136</v>
      </c>
      <c r="L270" s="42"/>
      <c r="M270" s="183" t="s">
        <v>75</v>
      </c>
      <c r="N270" s="184" t="s">
        <v>47</v>
      </c>
      <c r="O270" s="67"/>
      <c r="P270" s="185">
        <f>O270*H270</f>
        <v>0</v>
      </c>
      <c r="Q270" s="185">
        <v>0</v>
      </c>
      <c r="R270" s="185">
        <f>Q270*H270</f>
        <v>0</v>
      </c>
      <c r="S270" s="185">
        <v>0</v>
      </c>
      <c r="T270" s="186">
        <f>S270*H270</f>
        <v>0</v>
      </c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R270" s="187" t="s">
        <v>137</v>
      </c>
      <c r="AT270" s="187" t="s">
        <v>132</v>
      </c>
      <c r="AU270" s="187" t="s">
        <v>87</v>
      </c>
      <c r="AY270" s="20" t="s">
        <v>130</v>
      </c>
      <c r="BE270" s="188">
        <f>IF(N270="základní",J270,0)</f>
        <v>0</v>
      </c>
      <c r="BF270" s="188">
        <f>IF(N270="snížená",J270,0)</f>
        <v>0</v>
      </c>
      <c r="BG270" s="188">
        <f>IF(N270="zákl. přenesená",J270,0)</f>
        <v>0</v>
      </c>
      <c r="BH270" s="188">
        <f>IF(N270="sníž. přenesená",J270,0)</f>
        <v>0</v>
      </c>
      <c r="BI270" s="188">
        <f>IF(N270="nulová",J270,0)</f>
        <v>0</v>
      </c>
      <c r="BJ270" s="20" t="s">
        <v>85</v>
      </c>
      <c r="BK270" s="188">
        <f>ROUND(I270*H270,2)</f>
        <v>0</v>
      </c>
      <c r="BL270" s="20" t="s">
        <v>137</v>
      </c>
      <c r="BM270" s="187" t="s">
        <v>393</v>
      </c>
    </row>
    <row r="271" spans="1:65" s="2" customFormat="1" ht="19.5">
      <c r="A271" s="37"/>
      <c r="B271" s="38"/>
      <c r="C271" s="39"/>
      <c r="D271" s="189" t="s">
        <v>139</v>
      </c>
      <c r="E271" s="39"/>
      <c r="F271" s="190" t="s">
        <v>394</v>
      </c>
      <c r="G271" s="39"/>
      <c r="H271" s="39"/>
      <c r="I271" s="191"/>
      <c r="J271" s="39"/>
      <c r="K271" s="39"/>
      <c r="L271" s="42"/>
      <c r="M271" s="192"/>
      <c r="N271" s="193"/>
      <c r="O271" s="67"/>
      <c r="P271" s="67"/>
      <c r="Q271" s="67"/>
      <c r="R271" s="67"/>
      <c r="S271" s="67"/>
      <c r="T271" s="68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T271" s="20" t="s">
        <v>139</v>
      </c>
      <c r="AU271" s="20" t="s">
        <v>87</v>
      </c>
    </row>
    <row r="272" spans="1:65" s="2" customFormat="1" ht="11.25">
      <c r="A272" s="37"/>
      <c r="B272" s="38"/>
      <c r="C272" s="39"/>
      <c r="D272" s="194" t="s">
        <v>141</v>
      </c>
      <c r="E272" s="39"/>
      <c r="F272" s="195" t="s">
        <v>395</v>
      </c>
      <c r="G272" s="39"/>
      <c r="H272" s="39"/>
      <c r="I272" s="191"/>
      <c r="J272" s="39"/>
      <c r="K272" s="39"/>
      <c r="L272" s="42"/>
      <c r="M272" s="192"/>
      <c r="N272" s="193"/>
      <c r="O272" s="67"/>
      <c r="P272" s="67"/>
      <c r="Q272" s="67"/>
      <c r="R272" s="67"/>
      <c r="S272" s="67"/>
      <c r="T272" s="68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20" t="s">
        <v>141</v>
      </c>
      <c r="AU272" s="20" t="s">
        <v>87</v>
      </c>
    </row>
    <row r="273" spans="1:65" s="13" customFormat="1" ht="11.25">
      <c r="B273" s="196"/>
      <c r="C273" s="197"/>
      <c r="D273" s="189" t="s">
        <v>143</v>
      </c>
      <c r="E273" s="198" t="s">
        <v>75</v>
      </c>
      <c r="F273" s="199" t="s">
        <v>343</v>
      </c>
      <c r="G273" s="197"/>
      <c r="H273" s="200">
        <v>59.615000000000002</v>
      </c>
      <c r="I273" s="201"/>
      <c r="J273" s="197"/>
      <c r="K273" s="197"/>
      <c r="L273" s="202"/>
      <c r="M273" s="203"/>
      <c r="N273" s="204"/>
      <c r="O273" s="204"/>
      <c r="P273" s="204"/>
      <c r="Q273" s="204"/>
      <c r="R273" s="204"/>
      <c r="S273" s="204"/>
      <c r="T273" s="205"/>
      <c r="AT273" s="206" t="s">
        <v>143</v>
      </c>
      <c r="AU273" s="206" t="s">
        <v>87</v>
      </c>
      <c r="AV273" s="13" t="s">
        <v>87</v>
      </c>
      <c r="AW273" s="13" t="s">
        <v>37</v>
      </c>
      <c r="AX273" s="13" t="s">
        <v>77</v>
      </c>
      <c r="AY273" s="206" t="s">
        <v>130</v>
      </c>
    </row>
    <row r="274" spans="1:65" s="13" customFormat="1" ht="11.25">
      <c r="B274" s="196"/>
      <c r="C274" s="197"/>
      <c r="D274" s="189" t="s">
        <v>143</v>
      </c>
      <c r="E274" s="198" t="s">
        <v>75</v>
      </c>
      <c r="F274" s="199" t="s">
        <v>344</v>
      </c>
      <c r="G274" s="197"/>
      <c r="H274" s="200">
        <v>479.06</v>
      </c>
      <c r="I274" s="201"/>
      <c r="J274" s="197"/>
      <c r="K274" s="197"/>
      <c r="L274" s="202"/>
      <c r="M274" s="203"/>
      <c r="N274" s="204"/>
      <c r="O274" s="204"/>
      <c r="P274" s="204"/>
      <c r="Q274" s="204"/>
      <c r="R274" s="204"/>
      <c r="S274" s="204"/>
      <c r="T274" s="205"/>
      <c r="AT274" s="206" t="s">
        <v>143</v>
      </c>
      <c r="AU274" s="206" t="s">
        <v>87</v>
      </c>
      <c r="AV274" s="13" t="s">
        <v>87</v>
      </c>
      <c r="AW274" s="13" t="s">
        <v>37</v>
      </c>
      <c r="AX274" s="13" t="s">
        <v>77</v>
      </c>
      <c r="AY274" s="206" t="s">
        <v>130</v>
      </c>
    </row>
    <row r="275" spans="1:65" s="14" customFormat="1" ht="11.25">
      <c r="B275" s="207"/>
      <c r="C275" s="208"/>
      <c r="D275" s="189" t="s">
        <v>143</v>
      </c>
      <c r="E275" s="209" t="s">
        <v>75</v>
      </c>
      <c r="F275" s="210" t="s">
        <v>177</v>
      </c>
      <c r="G275" s="208"/>
      <c r="H275" s="211">
        <v>538.67499999999995</v>
      </c>
      <c r="I275" s="212"/>
      <c r="J275" s="208"/>
      <c r="K275" s="208"/>
      <c r="L275" s="213"/>
      <c r="M275" s="214"/>
      <c r="N275" s="215"/>
      <c r="O275" s="215"/>
      <c r="P275" s="215"/>
      <c r="Q275" s="215"/>
      <c r="R275" s="215"/>
      <c r="S275" s="215"/>
      <c r="T275" s="216"/>
      <c r="AT275" s="217" t="s">
        <v>143</v>
      </c>
      <c r="AU275" s="217" t="s">
        <v>87</v>
      </c>
      <c r="AV275" s="14" t="s">
        <v>137</v>
      </c>
      <c r="AW275" s="14" t="s">
        <v>37</v>
      </c>
      <c r="AX275" s="14" t="s">
        <v>85</v>
      </c>
      <c r="AY275" s="217" t="s">
        <v>130</v>
      </c>
    </row>
    <row r="276" spans="1:65" s="2" customFormat="1" ht="16.5" customHeight="1">
      <c r="A276" s="37"/>
      <c r="B276" s="38"/>
      <c r="C276" s="176" t="s">
        <v>396</v>
      </c>
      <c r="D276" s="176" t="s">
        <v>132</v>
      </c>
      <c r="E276" s="177" t="s">
        <v>397</v>
      </c>
      <c r="F276" s="178" t="s">
        <v>398</v>
      </c>
      <c r="G276" s="179" t="s">
        <v>230</v>
      </c>
      <c r="H276" s="180">
        <v>696.41</v>
      </c>
      <c r="I276" s="181"/>
      <c r="J276" s="182">
        <f>ROUND(I276*H276,2)</f>
        <v>0</v>
      </c>
      <c r="K276" s="178" t="s">
        <v>136</v>
      </c>
      <c r="L276" s="42"/>
      <c r="M276" s="183" t="s">
        <v>75</v>
      </c>
      <c r="N276" s="184" t="s">
        <v>47</v>
      </c>
      <c r="O276" s="67"/>
      <c r="P276" s="185">
        <f>O276*H276</f>
        <v>0</v>
      </c>
      <c r="Q276" s="185">
        <v>0</v>
      </c>
      <c r="R276" s="185">
        <f>Q276*H276</f>
        <v>0</v>
      </c>
      <c r="S276" s="185">
        <v>0</v>
      </c>
      <c r="T276" s="186">
        <f>S276*H276</f>
        <v>0</v>
      </c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R276" s="187" t="s">
        <v>137</v>
      </c>
      <c r="AT276" s="187" t="s">
        <v>132</v>
      </c>
      <c r="AU276" s="187" t="s">
        <v>87</v>
      </c>
      <c r="AY276" s="20" t="s">
        <v>130</v>
      </c>
      <c r="BE276" s="188">
        <f>IF(N276="základní",J276,0)</f>
        <v>0</v>
      </c>
      <c r="BF276" s="188">
        <f>IF(N276="snížená",J276,0)</f>
        <v>0</v>
      </c>
      <c r="BG276" s="188">
        <f>IF(N276="zákl. přenesená",J276,0)</f>
        <v>0</v>
      </c>
      <c r="BH276" s="188">
        <f>IF(N276="sníž. přenesená",J276,0)</f>
        <v>0</v>
      </c>
      <c r="BI276" s="188">
        <f>IF(N276="nulová",J276,0)</f>
        <v>0</v>
      </c>
      <c r="BJ276" s="20" t="s">
        <v>85</v>
      </c>
      <c r="BK276" s="188">
        <f>ROUND(I276*H276,2)</f>
        <v>0</v>
      </c>
      <c r="BL276" s="20" t="s">
        <v>137</v>
      </c>
      <c r="BM276" s="187" t="s">
        <v>399</v>
      </c>
    </row>
    <row r="277" spans="1:65" s="2" customFormat="1" ht="11.25">
      <c r="A277" s="37"/>
      <c r="B277" s="38"/>
      <c r="C277" s="39"/>
      <c r="D277" s="189" t="s">
        <v>139</v>
      </c>
      <c r="E277" s="39"/>
      <c r="F277" s="190" t="s">
        <v>400</v>
      </c>
      <c r="G277" s="39"/>
      <c r="H277" s="39"/>
      <c r="I277" s="191"/>
      <c r="J277" s="39"/>
      <c r="K277" s="39"/>
      <c r="L277" s="42"/>
      <c r="M277" s="192"/>
      <c r="N277" s="193"/>
      <c r="O277" s="67"/>
      <c r="P277" s="67"/>
      <c r="Q277" s="67"/>
      <c r="R277" s="67"/>
      <c r="S277" s="67"/>
      <c r="T277" s="68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T277" s="20" t="s">
        <v>139</v>
      </c>
      <c r="AU277" s="20" t="s">
        <v>87</v>
      </c>
    </row>
    <row r="278" spans="1:65" s="2" customFormat="1" ht="11.25">
      <c r="A278" s="37"/>
      <c r="B278" s="38"/>
      <c r="C278" s="39"/>
      <c r="D278" s="194" t="s">
        <v>141</v>
      </c>
      <c r="E278" s="39"/>
      <c r="F278" s="195" t="s">
        <v>401</v>
      </c>
      <c r="G278" s="39"/>
      <c r="H278" s="39"/>
      <c r="I278" s="191"/>
      <c r="J278" s="39"/>
      <c r="K278" s="39"/>
      <c r="L278" s="42"/>
      <c r="M278" s="192"/>
      <c r="N278" s="193"/>
      <c r="O278" s="67"/>
      <c r="P278" s="67"/>
      <c r="Q278" s="67"/>
      <c r="R278" s="67"/>
      <c r="S278" s="67"/>
      <c r="T278" s="68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T278" s="20" t="s">
        <v>141</v>
      </c>
      <c r="AU278" s="20" t="s">
        <v>87</v>
      </c>
    </row>
    <row r="279" spans="1:65" s="13" customFormat="1" ht="11.25">
      <c r="B279" s="196"/>
      <c r="C279" s="197"/>
      <c r="D279" s="189" t="s">
        <v>143</v>
      </c>
      <c r="E279" s="198" t="s">
        <v>75</v>
      </c>
      <c r="F279" s="199" t="s">
        <v>402</v>
      </c>
      <c r="G279" s="197"/>
      <c r="H279" s="200">
        <v>119.23</v>
      </c>
      <c r="I279" s="201"/>
      <c r="J279" s="197"/>
      <c r="K279" s="197"/>
      <c r="L279" s="202"/>
      <c r="M279" s="203"/>
      <c r="N279" s="204"/>
      <c r="O279" s="204"/>
      <c r="P279" s="204"/>
      <c r="Q279" s="204"/>
      <c r="R279" s="204"/>
      <c r="S279" s="204"/>
      <c r="T279" s="205"/>
      <c r="AT279" s="206" t="s">
        <v>143</v>
      </c>
      <c r="AU279" s="206" t="s">
        <v>87</v>
      </c>
      <c r="AV279" s="13" t="s">
        <v>87</v>
      </c>
      <c r="AW279" s="13" t="s">
        <v>37</v>
      </c>
      <c r="AX279" s="13" t="s">
        <v>77</v>
      </c>
      <c r="AY279" s="206" t="s">
        <v>130</v>
      </c>
    </row>
    <row r="280" spans="1:65" s="13" customFormat="1" ht="11.25">
      <c r="B280" s="196"/>
      <c r="C280" s="197"/>
      <c r="D280" s="189" t="s">
        <v>143</v>
      </c>
      <c r="E280" s="198" t="s">
        <v>75</v>
      </c>
      <c r="F280" s="199" t="s">
        <v>403</v>
      </c>
      <c r="G280" s="197"/>
      <c r="H280" s="200">
        <v>577.17999999999995</v>
      </c>
      <c r="I280" s="201"/>
      <c r="J280" s="197"/>
      <c r="K280" s="197"/>
      <c r="L280" s="202"/>
      <c r="M280" s="203"/>
      <c r="N280" s="204"/>
      <c r="O280" s="204"/>
      <c r="P280" s="204"/>
      <c r="Q280" s="204"/>
      <c r="R280" s="204"/>
      <c r="S280" s="204"/>
      <c r="T280" s="205"/>
      <c r="AT280" s="206" t="s">
        <v>143</v>
      </c>
      <c r="AU280" s="206" t="s">
        <v>87</v>
      </c>
      <c r="AV280" s="13" t="s">
        <v>87</v>
      </c>
      <c r="AW280" s="13" t="s">
        <v>37</v>
      </c>
      <c r="AX280" s="13" t="s">
        <v>77</v>
      </c>
      <c r="AY280" s="206" t="s">
        <v>130</v>
      </c>
    </row>
    <row r="281" spans="1:65" s="14" customFormat="1" ht="11.25">
      <c r="B281" s="207"/>
      <c r="C281" s="208"/>
      <c r="D281" s="189" t="s">
        <v>143</v>
      </c>
      <c r="E281" s="209" t="s">
        <v>75</v>
      </c>
      <c r="F281" s="210" t="s">
        <v>177</v>
      </c>
      <c r="G281" s="208"/>
      <c r="H281" s="211">
        <v>696.41</v>
      </c>
      <c r="I281" s="212"/>
      <c r="J281" s="208"/>
      <c r="K281" s="208"/>
      <c r="L281" s="213"/>
      <c r="M281" s="214"/>
      <c r="N281" s="215"/>
      <c r="O281" s="215"/>
      <c r="P281" s="215"/>
      <c r="Q281" s="215"/>
      <c r="R281" s="215"/>
      <c r="S281" s="215"/>
      <c r="T281" s="216"/>
      <c r="AT281" s="217" t="s">
        <v>143</v>
      </c>
      <c r="AU281" s="217" t="s">
        <v>87</v>
      </c>
      <c r="AV281" s="14" t="s">
        <v>137</v>
      </c>
      <c r="AW281" s="14" t="s">
        <v>37</v>
      </c>
      <c r="AX281" s="14" t="s">
        <v>85</v>
      </c>
      <c r="AY281" s="217" t="s">
        <v>130</v>
      </c>
    </row>
    <row r="282" spans="1:65" s="2" customFormat="1" ht="16.5" customHeight="1">
      <c r="A282" s="37"/>
      <c r="B282" s="38"/>
      <c r="C282" s="176" t="s">
        <v>404</v>
      </c>
      <c r="D282" s="176" t="s">
        <v>132</v>
      </c>
      <c r="E282" s="177" t="s">
        <v>405</v>
      </c>
      <c r="F282" s="178" t="s">
        <v>406</v>
      </c>
      <c r="G282" s="179" t="s">
        <v>407</v>
      </c>
      <c r="H282" s="180">
        <v>1154.3599999999999</v>
      </c>
      <c r="I282" s="181"/>
      <c r="J282" s="182">
        <f>ROUND(I282*H282,2)</f>
        <v>0</v>
      </c>
      <c r="K282" s="178" t="s">
        <v>75</v>
      </c>
      <c r="L282" s="42"/>
      <c r="M282" s="183" t="s">
        <v>75</v>
      </c>
      <c r="N282" s="184" t="s">
        <v>47</v>
      </c>
      <c r="O282" s="67"/>
      <c r="P282" s="185">
        <f>O282*H282</f>
        <v>0</v>
      </c>
      <c r="Q282" s="185">
        <v>0</v>
      </c>
      <c r="R282" s="185">
        <f>Q282*H282</f>
        <v>0</v>
      </c>
      <c r="S282" s="185">
        <v>0</v>
      </c>
      <c r="T282" s="186">
        <f>S282*H282</f>
        <v>0</v>
      </c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R282" s="187" t="s">
        <v>137</v>
      </c>
      <c r="AT282" s="187" t="s">
        <v>132</v>
      </c>
      <c r="AU282" s="187" t="s">
        <v>87</v>
      </c>
      <c r="AY282" s="20" t="s">
        <v>130</v>
      </c>
      <c r="BE282" s="188">
        <f>IF(N282="základní",J282,0)</f>
        <v>0</v>
      </c>
      <c r="BF282" s="188">
        <f>IF(N282="snížená",J282,0)</f>
        <v>0</v>
      </c>
      <c r="BG282" s="188">
        <f>IF(N282="zákl. přenesená",J282,0)</f>
        <v>0</v>
      </c>
      <c r="BH282" s="188">
        <f>IF(N282="sníž. přenesená",J282,0)</f>
        <v>0</v>
      </c>
      <c r="BI282" s="188">
        <f>IF(N282="nulová",J282,0)</f>
        <v>0</v>
      </c>
      <c r="BJ282" s="20" t="s">
        <v>85</v>
      </c>
      <c r="BK282" s="188">
        <f>ROUND(I282*H282,2)</f>
        <v>0</v>
      </c>
      <c r="BL282" s="20" t="s">
        <v>137</v>
      </c>
      <c r="BM282" s="187" t="s">
        <v>408</v>
      </c>
    </row>
    <row r="283" spans="1:65" s="2" customFormat="1" ht="11.25">
      <c r="A283" s="37"/>
      <c r="B283" s="38"/>
      <c r="C283" s="39"/>
      <c r="D283" s="189" t="s">
        <v>139</v>
      </c>
      <c r="E283" s="39"/>
      <c r="F283" s="190" t="s">
        <v>409</v>
      </c>
      <c r="G283" s="39"/>
      <c r="H283" s="39"/>
      <c r="I283" s="191"/>
      <c r="J283" s="39"/>
      <c r="K283" s="39"/>
      <c r="L283" s="42"/>
      <c r="M283" s="192"/>
      <c r="N283" s="193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139</v>
      </c>
      <c r="AU283" s="20" t="s">
        <v>87</v>
      </c>
    </row>
    <row r="284" spans="1:65" s="13" customFormat="1" ht="11.25">
      <c r="B284" s="196"/>
      <c r="C284" s="197"/>
      <c r="D284" s="189" t="s">
        <v>143</v>
      </c>
      <c r="E284" s="198" t="s">
        <v>75</v>
      </c>
      <c r="F284" s="199" t="s">
        <v>410</v>
      </c>
      <c r="G284" s="197"/>
      <c r="H284" s="200">
        <v>1154.3599999999999</v>
      </c>
      <c r="I284" s="201"/>
      <c r="J284" s="197"/>
      <c r="K284" s="197"/>
      <c r="L284" s="202"/>
      <c r="M284" s="203"/>
      <c r="N284" s="204"/>
      <c r="O284" s="204"/>
      <c r="P284" s="204"/>
      <c r="Q284" s="204"/>
      <c r="R284" s="204"/>
      <c r="S284" s="204"/>
      <c r="T284" s="205"/>
      <c r="AT284" s="206" t="s">
        <v>143</v>
      </c>
      <c r="AU284" s="206" t="s">
        <v>87</v>
      </c>
      <c r="AV284" s="13" t="s">
        <v>87</v>
      </c>
      <c r="AW284" s="13" t="s">
        <v>37</v>
      </c>
      <c r="AX284" s="13" t="s">
        <v>85</v>
      </c>
      <c r="AY284" s="206" t="s">
        <v>130</v>
      </c>
    </row>
    <row r="285" spans="1:65" s="2" customFormat="1" ht="16.5" customHeight="1">
      <c r="A285" s="37"/>
      <c r="B285" s="38"/>
      <c r="C285" s="176" t="s">
        <v>411</v>
      </c>
      <c r="D285" s="176" t="s">
        <v>132</v>
      </c>
      <c r="E285" s="177" t="s">
        <v>412</v>
      </c>
      <c r="F285" s="178" t="s">
        <v>413</v>
      </c>
      <c r="G285" s="179" t="s">
        <v>230</v>
      </c>
      <c r="H285" s="180">
        <v>397.43</v>
      </c>
      <c r="I285" s="181"/>
      <c r="J285" s="182">
        <f>ROUND(I285*H285,2)</f>
        <v>0</v>
      </c>
      <c r="K285" s="178" t="s">
        <v>136</v>
      </c>
      <c r="L285" s="42"/>
      <c r="M285" s="183" t="s">
        <v>75</v>
      </c>
      <c r="N285" s="184" t="s">
        <v>47</v>
      </c>
      <c r="O285" s="67"/>
      <c r="P285" s="185">
        <f>O285*H285</f>
        <v>0</v>
      </c>
      <c r="Q285" s="185">
        <v>0</v>
      </c>
      <c r="R285" s="185">
        <f>Q285*H285</f>
        <v>0</v>
      </c>
      <c r="S285" s="185">
        <v>0</v>
      </c>
      <c r="T285" s="18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87" t="s">
        <v>137</v>
      </c>
      <c r="AT285" s="187" t="s">
        <v>132</v>
      </c>
      <c r="AU285" s="187" t="s">
        <v>87</v>
      </c>
      <c r="AY285" s="20" t="s">
        <v>130</v>
      </c>
      <c r="BE285" s="188">
        <f>IF(N285="základní",J285,0)</f>
        <v>0</v>
      </c>
      <c r="BF285" s="188">
        <f>IF(N285="snížená",J285,0)</f>
        <v>0</v>
      </c>
      <c r="BG285" s="188">
        <f>IF(N285="zákl. přenesená",J285,0)</f>
        <v>0</v>
      </c>
      <c r="BH285" s="188">
        <f>IF(N285="sníž. přenesená",J285,0)</f>
        <v>0</v>
      </c>
      <c r="BI285" s="188">
        <f>IF(N285="nulová",J285,0)</f>
        <v>0</v>
      </c>
      <c r="BJ285" s="20" t="s">
        <v>85</v>
      </c>
      <c r="BK285" s="188">
        <f>ROUND(I285*H285,2)</f>
        <v>0</v>
      </c>
      <c r="BL285" s="20" t="s">
        <v>137</v>
      </c>
      <c r="BM285" s="187" t="s">
        <v>414</v>
      </c>
    </row>
    <row r="286" spans="1:65" s="2" customFormat="1" ht="19.5">
      <c r="A286" s="37"/>
      <c r="B286" s="38"/>
      <c r="C286" s="39"/>
      <c r="D286" s="189" t="s">
        <v>139</v>
      </c>
      <c r="E286" s="39"/>
      <c r="F286" s="190" t="s">
        <v>415</v>
      </c>
      <c r="G286" s="39"/>
      <c r="H286" s="39"/>
      <c r="I286" s="191"/>
      <c r="J286" s="39"/>
      <c r="K286" s="39"/>
      <c r="L286" s="42"/>
      <c r="M286" s="192"/>
      <c r="N286" s="193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139</v>
      </c>
      <c r="AU286" s="20" t="s">
        <v>87</v>
      </c>
    </row>
    <row r="287" spans="1:65" s="2" customFormat="1" ht="11.25">
      <c r="A287" s="37"/>
      <c r="B287" s="38"/>
      <c r="C287" s="39"/>
      <c r="D287" s="194" t="s">
        <v>141</v>
      </c>
      <c r="E287" s="39"/>
      <c r="F287" s="195" t="s">
        <v>416</v>
      </c>
      <c r="G287" s="39"/>
      <c r="H287" s="39"/>
      <c r="I287" s="191"/>
      <c r="J287" s="39"/>
      <c r="K287" s="39"/>
      <c r="L287" s="42"/>
      <c r="M287" s="192"/>
      <c r="N287" s="193"/>
      <c r="O287" s="67"/>
      <c r="P287" s="67"/>
      <c r="Q287" s="67"/>
      <c r="R287" s="67"/>
      <c r="S287" s="67"/>
      <c r="T287" s="68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T287" s="20" t="s">
        <v>141</v>
      </c>
      <c r="AU287" s="20" t="s">
        <v>87</v>
      </c>
    </row>
    <row r="288" spans="1:65" s="15" customFormat="1" ht="11.25">
      <c r="B288" s="218"/>
      <c r="C288" s="219"/>
      <c r="D288" s="189" t="s">
        <v>143</v>
      </c>
      <c r="E288" s="220" t="s">
        <v>75</v>
      </c>
      <c r="F288" s="221" t="s">
        <v>417</v>
      </c>
      <c r="G288" s="219"/>
      <c r="H288" s="220" t="s">
        <v>75</v>
      </c>
      <c r="I288" s="222"/>
      <c r="J288" s="219"/>
      <c r="K288" s="219"/>
      <c r="L288" s="223"/>
      <c r="M288" s="224"/>
      <c r="N288" s="225"/>
      <c r="O288" s="225"/>
      <c r="P288" s="225"/>
      <c r="Q288" s="225"/>
      <c r="R288" s="225"/>
      <c r="S288" s="225"/>
      <c r="T288" s="226"/>
      <c r="AT288" s="227" t="s">
        <v>143</v>
      </c>
      <c r="AU288" s="227" t="s">
        <v>87</v>
      </c>
      <c r="AV288" s="15" t="s">
        <v>85</v>
      </c>
      <c r="AW288" s="15" t="s">
        <v>37</v>
      </c>
      <c r="AX288" s="15" t="s">
        <v>77</v>
      </c>
      <c r="AY288" s="227" t="s">
        <v>130</v>
      </c>
    </row>
    <row r="289" spans="2:51" s="15" customFormat="1" ht="11.25">
      <c r="B289" s="218"/>
      <c r="C289" s="219"/>
      <c r="D289" s="189" t="s">
        <v>143</v>
      </c>
      <c r="E289" s="220" t="s">
        <v>75</v>
      </c>
      <c r="F289" s="221" t="s">
        <v>418</v>
      </c>
      <c r="G289" s="219"/>
      <c r="H289" s="220" t="s">
        <v>75</v>
      </c>
      <c r="I289" s="222"/>
      <c r="J289" s="219"/>
      <c r="K289" s="219"/>
      <c r="L289" s="223"/>
      <c r="M289" s="224"/>
      <c r="N289" s="225"/>
      <c r="O289" s="225"/>
      <c r="P289" s="225"/>
      <c r="Q289" s="225"/>
      <c r="R289" s="225"/>
      <c r="S289" s="225"/>
      <c r="T289" s="226"/>
      <c r="AT289" s="227" t="s">
        <v>143</v>
      </c>
      <c r="AU289" s="227" t="s">
        <v>87</v>
      </c>
      <c r="AV289" s="15" t="s">
        <v>85</v>
      </c>
      <c r="AW289" s="15" t="s">
        <v>37</v>
      </c>
      <c r="AX289" s="15" t="s">
        <v>77</v>
      </c>
      <c r="AY289" s="227" t="s">
        <v>130</v>
      </c>
    </row>
    <row r="290" spans="2:51" s="13" customFormat="1" ht="11.25">
      <c r="B290" s="196"/>
      <c r="C290" s="197"/>
      <c r="D290" s="189" t="s">
        <v>143</v>
      </c>
      <c r="E290" s="198" t="s">
        <v>75</v>
      </c>
      <c r="F290" s="199" t="s">
        <v>419</v>
      </c>
      <c r="G290" s="197"/>
      <c r="H290" s="200">
        <v>164.989</v>
      </c>
      <c r="I290" s="201"/>
      <c r="J290" s="197"/>
      <c r="K290" s="197"/>
      <c r="L290" s="202"/>
      <c r="M290" s="203"/>
      <c r="N290" s="204"/>
      <c r="O290" s="204"/>
      <c r="P290" s="204"/>
      <c r="Q290" s="204"/>
      <c r="R290" s="204"/>
      <c r="S290" s="204"/>
      <c r="T290" s="205"/>
      <c r="AT290" s="206" t="s">
        <v>143</v>
      </c>
      <c r="AU290" s="206" t="s">
        <v>87</v>
      </c>
      <c r="AV290" s="13" t="s">
        <v>87</v>
      </c>
      <c r="AW290" s="13" t="s">
        <v>37</v>
      </c>
      <c r="AX290" s="13" t="s">
        <v>77</v>
      </c>
      <c r="AY290" s="206" t="s">
        <v>130</v>
      </c>
    </row>
    <row r="291" spans="2:51" s="13" customFormat="1" ht="11.25">
      <c r="B291" s="196"/>
      <c r="C291" s="197"/>
      <c r="D291" s="189" t="s">
        <v>143</v>
      </c>
      <c r="E291" s="198" t="s">
        <v>75</v>
      </c>
      <c r="F291" s="199" t="s">
        <v>420</v>
      </c>
      <c r="G291" s="197"/>
      <c r="H291" s="200">
        <v>20.972000000000001</v>
      </c>
      <c r="I291" s="201"/>
      <c r="J291" s="197"/>
      <c r="K291" s="197"/>
      <c r="L291" s="202"/>
      <c r="M291" s="203"/>
      <c r="N291" s="204"/>
      <c r="O291" s="204"/>
      <c r="P291" s="204"/>
      <c r="Q291" s="204"/>
      <c r="R291" s="204"/>
      <c r="S291" s="204"/>
      <c r="T291" s="205"/>
      <c r="AT291" s="206" t="s">
        <v>143</v>
      </c>
      <c r="AU291" s="206" t="s">
        <v>87</v>
      </c>
      <c r="AV291" s="13" t="s">
        <v>87</v>
      </c>
      <c r="AW291" s="13" t="s">
        <v>37</v>
      </c>
      <c r="AX291" s="13" t="s">
        <v>77</v>
      </c>
      <c r="AY291" s="206" t="s">
        <v>130</v>
      </c>
    </row>
    <row r="292" spans="2:51" s="13" customFormat="1" ht="11.25">
      <c r="B292" s="196"/>
      <c r="C292" s="197"/>
      <c r="D292" s="189" t="s">
        <v>143</v>
      </c>
      <c r="E292" s="198" t="s">
        <v>75</v>
      </c>
      <c r="F292" s="199" t="s">
        <v>421</v>
      </c>
      <c r="G292" s="197"/>
      <c r="H292" s="200">
        <v>19.206</v>
      </c>
      <c r="I292" s="201"/>
      <c r="J292" s="197"/>
      <c r="K292" s="197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143</v>
      </c>
      <c r="AU292" s="206" t="s">
        <v>87</v>
      </c>
      <c r="AV292" s="13" t="s">
        <v>87</v>
      </c>
      <c r="AW292" s="13" t="s">
        <v>37</v>
      </c>
      <c r="AX292" s="13" t="s">
        <v>77</v>
      </c>
      <c r="AY292" s="206" t="s">
        <v>130</v>
      </c>
    </row>
    <row r="293" spans="2:51" s="13" customFormat="1" ht="11.25">
      <c r="B293" s="196"/>
      <c r="C293" s="197"/>
      <c r="D293" s="189" t="s">
        <v>143</v>
      </c>
      <c r="E293" s="198" t="s">
        <v>75</v>
      </c>
      <c r="F293" s="199" t="s">
        <v>422</v>
      </c>
      <c r="G293" s="197"/>
      <c r="H293" s="200">
        <v>9.8010000000000002</v>
      </c>
      <c r="I293" s="201"/>
      <c r="J293" s="197"/>
      <c r="K293" s="197"/>
      <c r="L293" s="202"/>
      <c r="M293" s="203"/>
      <c r="N293" s="204"/>
      <c r="O293" s="204"/>
      <c r="P293" s="204"/>
      <c r="Q293" s="204"/>
      <c r="R293" s="204"/>
      <c r="S293" s="204"/>
      <c r="T293" s="205"/>
      <c r="AT293" s="206" t="s">
        <v>143</v>
      </c>
      <c r="AU293" s="206" t="s">
        <v>87</v>
      </c>
      <c r="AV293" s="13" t="s">
        <v>87</v>
      </c>
      <c r="AW293" s="13" t="s">
        <v>37</v>
      </c>
      <c r="AX293" s="13" t="s">
        <v>77</v>
      </c>
      <c r="AY293" s="206" t="s">
        <v>130</v>
      </c>
    </row>
    <row r="294" spans="2:51" s="13" customFormat="1" ht="11.25">
      <c r="B294" s="196"/>
      <c r="C294" s="197"/>
      <c r="D294" s="189" t="s">
        <v>143</v>
      </c>
      <c r="E294" s="198" t="s">
        <v>75</v>
      </c>
      <c r="F294" s="199" t="s">
        <v>423</v>
      </c>
      <c r="G294" s="197"/>
      <c r="H294" s="200">
        <v>5.8520000000000003</v>
      </c>
      <c r="I294" s="201"/>
      <c r="J294" s="197"/>
      <c r="K294" s="197"/>
      <c r="L294" s="202"/>
      <c r="M294" s="203"/>
      <c r="N294" s="204"/>
      <c r="O294" s="204"/>
      <c r="P294" s="204"/>
      <c r="Q294" s="204"/>
      <c r="R294" s="204"/>
      <c r="S294" s="204"/>
      <c r="T294" s="205"/>
      <c r="AT294" s="206" t="s">
        <v>143</v>
      </c>
      <c r="AU294" s="206" t="s">
        <v>87</v>
      </c>
      <c r="AV294" s="13" t="s">
        <v>87</v>
      </c>
      <c r="AW294" s="13" t="s">
        <v>37</v>
      </c>
      <c r="AX294" s="13" t="s">
        <v>77</v>
      </c>
      <c r="AY294" s="206" t="s">
        <v>130</v>
      </c>
    </row>
    <row r="295" spans="2:51" s="13" customFormat="1" ht="11.25">
      <c r="B295" s="196"/>
      <c r="C295" s="197"/>
      <c r="D295" s="189" t="s">
        <v>143</v>
      </c>
      <c r="E295" s="198" t="s">
        <v>75</v>
      </c>
      <c r="F295" s="199" t="s">
        <v>424</v>
      </c>
      <c r="G295" s="197"/>
      <c r="H295" s="200">
        <v>2.2000000000000002</v>
      </c>
      <c r="I295" s="201"/>
      <c r="J295" s="197"/>
      <c r="K295" s="197"/>
      <c r="L295" s="202"/>
      <c r="M295" s="203"/>
      <c r="N295" s="204"/>
      <c r="O295" s="204"/>
      <c r="P295" s="204"/>
      <c r="Q295" s="204"/>
      <c r="R295" s="204"/>
      <c r="S295" s="204"/>
      <c r="T295" s="205"/>
      <c r="AT295" s="206" t="s">
        <v>143</v>
      </c>
      <c r="AU295" s="206" t="s">
        <v>87</v>
      </c>
      <c r="AV295" s="13" t="s">
        <v>87</v>
      </c>
      <c r="AW295" s="13" t="s">
        <v>37</v>
      </c>
      <c r="AX295" s="13" t="s">
        <v>77</v>
      </c>
      <c r="AY295" s="206" t="s">
        <v>130</v>
      </c>
    </row>
    <row r="296" spans="2:51" s="13" customFormat="1" ht="11.25">
      <c r="B296" s="196"/>
      <c r="C296" s="197"/>
      <c r="D296" s="189" t="s">
        <v>143</v>
      </c>
      <c r="E296" s="198" t="s">
        <v>75</v>
      </c>
      <c r="F296" s="199" t="s">
        <v>425</v>
      </c>
      <c r="G296" s="197"/>
      <c r="H296" s="200">
        <v>29.100999999999999</v>
      </c>
      <c r="I296" s="201"/>
      <c r="J296" s="197"/>
      <c r="K296" s="197"/>
      <c r="L296" s="202"/>
      <c r="M296" s="203"/>
      <c r="N296" s="204"/>
      <c r="O296" s="204"/>
      <c r="P296" s="204"/>
      <c r="Q296" s="204"/>
      <c r="R296" s="204"/>
      <c r="S296" s="204"/>
      <c r="T296" s="205"/>
      <c r="AT296" s="206" t="s">
        <v>143</v>
      </c>
      <c r="AU296" s="206" t="s">
        <v>87</v>
      </c>
      <c r="AV296" s="13" t="s">
        <v>87</v>
      </c>
      <c r="AW296" s="13" t="s">
        <v>37</v>
      </c>
      <c r="AX296" s="13" t="s">
        <v>77</v>
      </c>
      <c r="AY296" s="206" t="s">
        <v>130</v>
      </c>
    </row>
    <row r="297" spans="2:51" s="13" customFormat="1" ht="11.25">
      <c r="B297" s="196"/>
      <c r="C297" s="197"/>
      <c r="D297" s="189" t="s">
        <v>143</v>
      </c>
      <c r="E297" s="198" t="s">
        <v>75</v>
      </c>
      <c r="F297" s="199" t="s">
        <v>426</v>
      </c>
      <c r="G297" s="197"/>
      <c r="H297" s="200">
        <v>8.2669999999999995</v>
      </c>
      <c r="I297" s="201"/>
      <c r="J297" s="197"/>
      <c r="K297" s="197"/>
      <c r="L297" s="202"/>
      <c r="M297" s="203"/>
      <c r="N297" s="204"/>
      <c r="O297" s="204"/>
      <c r="P297" s="204"/>
      <c r="Q297" s="204"/>
      <c r="R297" s="204"/>
      <c r="S297" s="204"/>
      <c r="T297" s="205"/>
      <c r="AT297" s="206" t="s">
        <v>143</v>
      </c>
      <c r="AU297" s="206" t="s">
        <v>87</v>
      </c>
      <c r="AV297" s="13" t="s">
        <v>87</v>
      </c>
      <c r="AW297" s="13" t="s">
        <v>37</v>
      </c>
      <c r="AX297" s="13" t="s">
        <v>77</v>
      </c>
      <c r="AY297" s="206" t="s">
        <v>130</v>
      </c>
    </row>
    <row r="298" spans="2:51" s="13" customFormat="1" ht="11.25">
      <c r="B298" s="196"/>
      <c r="C298" s="197"/>
      <c r="D298" s="189" t="s">
        <v>143</v>
      </c>
      <c r="E298" s="198" t="s">
        <v>75</v>
      </c>
      <c r="F298" s="199" t="s">
        <v>427</v>
      </c>
      <c r="G298" s="197"/>
      <c r="H298" s="200">
        <v>102.245</v>
      </c>
      <c r="I298" s="201"/>
      <c r="J298" s="197"/>
      <c r="K298" s="197"/>
      <c r="L298" s="202"/>
      <c r="M298" s="203"/>
      <c r="N298" s="204"/>
      <c r="O298" s="204"/>
      <c r="P298" s="204"/>
      <c r="Q298" s="204"/>
      <c r="R298" s="204"/>
      <c r="S298" s="204"/>
      <c r="T298" s="205"/>
      <c r="AT298" s="206" t="s">
        <v>143</v>
      </c>
      <c r="AU298" s="206" t="s">
        <v>87</v>
      </c>
      <c r="AV298" s="13" t="s">
        <v>87</v>
      </c>
      <c r="AW298" s="13" t="s">
        <v>37</v>
      </c>
      <c r="AX298" s="13" t="s">
        <v>77</v>
      </c>
      <c r="AY298" s="206" t="s">
        <v>130</v>
      </c>
    </row>
    <row r="299" spans="2:51" s="13" customFormat="1" ht="11.25">
      <c r="B299" s="196"/>
      <c r="C299" s="197"/>
      <c r="D299" s="189" t="s">
        <v>143</v>
      </c>
      <c r="E299" s="198" t="s">
        <v>75</v>
      </c>
      <c r="F299" s="199" t="s">
        <v>251</v>
      </c>
      <c r="G299" s="197"/>
      <c r="H299" s="200">
        <v>46.11</v>
      </c>
      <c r="I299" s="201"/>
      <c r="J299" s="197"/>
      <c r="K299" s="197"/>
      <c r="L299" s="202"/>
      <c r="M299" s="203"/>
      <c r="N299" s="204"/>
      <c r="O299" s="204"/>
      <c r="P299" s="204"/>
      <c r="Q299" s="204"/>
      <c r="R299" s="204"/>
      <c r="S299" s="204"/>
      <c r="T299" s="205"/>
      <c r="AT299" s="206" t="s">
        <v>143</v>
      </c>
      <c r="AU299" s="206" t="s">
        <v>87</v>
      </c>
      <c r="AV299" s="13" t="s">
        <v>87</v>
      </c>
      <c r="AW299" s="13" t="s">
        <v>37</v>
      </c>
      <c r="AX299" s="13" t="s">
        <v>77</v>
      </c>
      <c r="AY299" s="206" t="s">
        <v>130</v>
      </c>
    </row>
    <row r="300" spans="2:51" s="13" customFormat="1" ht="11.25">
      <c r="B300" s="196"/>
      <c r="C300" s="197"/>
      <c r="D300" s="189" t="s">
        <v>143</v>
      </c>
      <c r="E300" s="198" t="s">
        <v>75</v>
      </c>
      <c r="F300" s="199" t="s">
        <v>252</v>
      </c>
      <c r="G300" s="197"/>
      <c r="H300" s="200">
        <v>9.51</v>
      </c>
      <c r="I300" s="201"/>
      <c r="J300" s="197"/>
      <c r="K300" s="197"/>
      <c r="L300" s="202"/>
      <c r="M300" s="203"/>
      <c r="N300" s="204"/>
      <c r="O300" s="204"/>
      <c r="P300" s="204"/>
      <c r="Q300" s="204"/>
      <c r="R300" s="204"/>
      <c r="S300" s="204"/>
      <c r="T300" s="205"/>
      <c r="AT300" s="206" t="s">
        <v>143</v>
      </c>
      <c r="AU300" s="206" t="s">
        <v>87</v>
      </c>
      <c r="AV300" s="13" t="s">
        <v>87</v>
      </c>
      <c r="AW300" s="13" t="s">
        <v>37</v>
      </c>
      <c r="AX300" s="13" t="s">
        <v>77</v>
      </c>
      <c r="AY300" s="206" t="s">
        <v>130</v>
      </c>
    </row>
    <row r="301" spans="2:51" s="13" customFormat="1" ht="11.25">
      <c r="B301" s="196"/>
      <c r="C301" s="197"/>
      <c r="D301" s="189" t="s">
        <v>143</v>
      </c>
      <c r="E301" s="198" t="s">
        <v>75</v>
      </c>
      <c r="F301" s="199" t="s">
        <v>253</v>
      </c>
      <c r="G301" s="197"/>
      <c r="H301" s="200">
        <v>3.4</v>
      </c>
      <c r="I301" s="201"/>
      <c r="J301" s="197"/>
      <c r="K301" s="197"/>
      <c r="L301" s="202"/>
      <c r="M301" s="203"/>
      <c r="N301" s="204"/>
      <c r="O301" s="204"/>
      <c r="P301" s="204"/>
      <c r="Q301" s="204"/>
      <c r="R301" s="204"/>
      <c r="S301" s="204"/>
      <c r="T301" s="205"/>
      <c r="AT301" s="206" t="s">
        <v>143</v>
      </c>
      <c r="AU301" s="206" t="s">
        <v>87</v>
      </c>
      <c r="AV301" s="13" t="s">
        <v>87</v>
      </c>
      <c r="AW301" s="13" t="s">
        <v>37</v>
      </c>
      <c r="AX301" s="13" t="s">
        <v>77</v>
      </c>
      <c r="AY301" s="206" t="s">
        <v>130</v>
      </c>
    </row>
    <row r="302" spans="2:51" s="13" customFormat="1" ht="11.25">
      <c r="B302" s="196"/>
      <c r="C302" s="197"/>
      <c r="D302" s="189" t="s">
        <v>143</v>
      </c>
      <c r="E302" s="198" t="s">
        <v>75</v>
      </c>
      <c r="F302" s="199" t="s">
        <v>254</v>
      </c>
      <c r="G302" s="197"/>
      <c r="H302" s="200">
        <v>4.6399999999999997</v>
      </c>
      <c r="I302" s="201"/>
      <c r="J302" s="197"/>
      <c r="K302" s="197"/>
      <c r="L302" s="202"/>
      <c r="M302" s="203"/>
      <c r="N302" s="204"/>
      <c r="O302" s="204"/>
      <c r="P302" s="204"/>
      <c r="Q302" s="204"/>
      <c r="R302" s="204"/>
      <c r="S302" s="204"/>
      <c r="T302" s="205"/>
      <c r="AT302" s="206" t="s">
        <v>143</v>
      </c>
      <c r="AU302" s="206" t="s">
        <v>87</v>
      </c>
      <c r="AV302" s="13" t="s">
        <v>87</v>
      </c>
      <c r="AW302" s="13" t="s">
        <v>37</v>
      </c>
      <c r="AX302" s="13" t="s">
        <v>77</v>
      </c>
      <c r="AY302" s="206" t="s">
        <v>130</v>
      </c>
    </row>
    <row r="303" spans="2:51" s="13" customFormat="1" ht="11.25">
      <c r="B303" s="196"/>
      <c r="C303" s="197"/>
      <c r="D303" s="189" t="s">
        <v>143</v>
      </c>
      <c r="E303" s="198" t="s">
        <v>75</v>
      </c>
      <c r="F303" s="199" t="s">
        <v>428</v>
      </c>
      <c r="G303" s="197"/>
      <c r="H303" s="200">
        <v>-28.863</v>
      </c>
      <c r="I303" s="201"/>
      <c r="J303" s="197"/>
      <c r="K303" s="197"/>
      <c r="L303" s="202"/>
      <c r="M303" s="203"/>
      <c r="N303" s="204"/>
      <c r="O303" s="204"/>
      <c r="P303" s="204"/>
      <c r="Q303" s="204"/>
      <c r="R303" s="204"/>
      <c r="S303" s="204"/>
      <c r="T303" s="205"/>
      <c r="AT303" s="206" t="s">
        <v>143</v>
      </c>
      <c r="AU303" s="206" t="s">
        <v>87</v>
      </c>
      <c r="AV303" s="13" t="s">
        <v>87</v>
      </c>
      <c r="AW303" s="13" t="s">
        <v>37</v>
      </c>
      <c r="AX303" s="13" t="s">
        <v>77</v>
      </c>
      <c r="AY303" s="206" t="s">
        <v>130</v>
      </c>
    </row>
    <row r="304" spans="2:51" s="14" customFormat="1" ht="11.25">
      <c r="B304" s="207"/>
      <c r="C304" s="208"/>
      <c r="D304" s="189" t="s">
        <v>143</v>
      </c>
      <c r="E304" s="209" t="s">
        <v>75</v>
      </c>
      <c r="F304" s="210" t="s">
        <v>177</v>
      </c>
      <c r="G304" s="208"/>
      <c r="H304" s="211">
        <v>397.43</v>
      </c>
      <c r="I304" s="212"/>
      <c r="J304" s="208"/>
      <c r="K304" s="208"/>
      <c r="L304" s="213"/>
      <c r="M304" s="214"/>
      <c r="N304" s="215"/>
      <c r="O304" s="215"/>
      <c r="P304" s="215"/>
      <c r="Q304" s="215"/>
      <c r="R304" s="215"/>
      <c r="S304" s="215"/>
      <c r="T304" s="216"/>
      <c r="AT304" s="217" t="s">
        <v>143</v>
      </c>
      <c r="AU304" s="217" t="s">
        <v>87</v>
      </c>
      <c r="AV304" s="14" t="s">
        <v>137</v>
      </c>
      <c r="AW304" s="14" t="s">
        <v>37</v>
      </c>
      <c r="AX304" s="14" t="s">
        <v>85</v>
      </c>
      <c r="AY304" s="217" t="s">
        <v>130</v>
      </c>
    </row>
    <row r="305" spans="1:65" s="13" customFormat="1" ht="11.25">
      <c r="B305" s="196"/>
      <c r="C305" s="197"/>
      <c r="D305" s="189" t="s">
        <v>143</v>
      </c>
      <c r="E305" s="198" t="s">
        <v>75</v>
      </c>
      <c r="F305" s="199" t="s">
        <v>429</v>
      </c>
      <c r="G305" s="197"/>
      <c r="H305" s="200">
        <v>119.229</v>
      </c>
      <c r="I305" s="201"/>
      <c r="J305" s="197"/>
      <c r="K305" s="197"/>
      <c r="L305" s="202"/>
      <c r="M305" s="203"/>
      <c r="N305" s="204"/>
      <c r="O305" s="204"/>
      <c r="P305" s="204"/>
      <c r="Q305" s="204"/>
      <c r="R305" s="204"/>
      <c r="S305" s="204"/>
      <c r="T305" s="205"/>
      <c r="AT305" s="206" t="s">
        <v>143</v>
      </c>
      <c r="AU305" s="206" t="s">
        <v>87</v>
      </c>
      <c r="AV305" s="13" t="s">
        <v>87</v>
      </c>
      <c r="AW305" s="13" t="s">
        <v>37</v>
      </c>
      <c r="AX305" s="13" t="s">
        <v>77</v>
      </c>
      <c r="AY305" s="206" t="s">
        <v>130</v>
      </c>
    </row>
    <row r="306" spans="1:65" s="13" customFormat="1" ht="11.25">
      <c r="B306" s="196"/>
      <c r="C306" s="197"/>
      <c r="D306" s="189" t="s">
        <v>143</v>
      </c>
      <c r="E306" s="198" t="s">
        <v>75</v>
      </c>
      <c r="F306" s="199" t="s">
        <v>430</v>
      </c>
      <c r="G306" s="197"/>
      <c r="H306" s="200">
        <v>278.20100000000002</v>
      </c>
      <c r="I306" s="201"/>
      <c r="J306" s="197"/>
      <c r="K306" s="197"/>
      <c r="L306" s="202"/>
      <c r="M306" s="203"/>
      <c r="N306" s="204"/>
      <c r="O306" s="204"/>
      <c r="P306" s="204"/>
      <c r="Q306" s="204"/>
      <c r="R306" s="204"/>
      <c r="S306" s="204"/>
      <c r="T306" s="205"/>
      <c r="AT306" s="206" t="s">
        <v>143</v>
      </c>
      <c r="AU306" s="206" t="s">
        <v>87</v>
      </c>
      <c r="AV306" s="13" t="s">
        <v>87</v>
      </c>
      <c r="AW306" s="13" t="s">
        <v>37</v>
      </c>
      <c r="AX306" s="13" t="s">
        <v>77</v>
      </c>
      <c r="AY306" s="206" t="s">
        <v>130</v>
      </c>
    </row>
    <row r="307" spans="1:65" s="2" customFormat="1" ht="16.5" customHeight="1">
      <c r="A307" s="37"/>
      <c r="B307" s="38"/>
      <c r="C307" s="239" t="s">
        <v>431</v>
      </c>
      <c r="D307" s="239" t="s">
        <v>432</v>
      </c>
      <c r="E307" s="240" t="s">
        <v>433</v>
      </c>
      <c r="F307" s="241" t="s">
        <v>434</v>
      </c>
      <c r="G307" s="242" t="s">
        <v>407</v>
      </c>
      <c r="H307" s="243">
        <v>500.76</v>
      </c>
      <c r="I307" s="244"/>
      <c r="J307" s="245">
        <f>ROUND(I307*H307,2)</f>
        <v>0</v>
      </c>
      <c r="K307" s="241" t="s">
        <v>136</v>
      </c>
      <c r="L307" s="246"/>
      <c r="M307" s="247" t="s">
        <v>75</v>
      </c>
      <c r="N307" s="248" t="s">
        <v>47</v>
      </c>
      <c r="O307" s="67"/>
      <c r="P307" s="185">
        <f>O307*H307</f>
        <v>0</v>
      </c>
      <c r="Q307" s="185">
        <v>0</v>
      </c>
      <c r="R307" s="185">
        <f>Q307*H307</f>
        <v>0</v>
      </c>
      <c r="S307" s="185">
        <v>0</v>
      </c>
      <c r="T307" s="186">
        <f>S307*H307</f>
        <v>0</v>
      </c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R307" s="187" t="s">
        <v>192</v>
      </c>
      <c r="AT307" s="187" t="s">
        <v>432</v>
      </c>
      <c r="AU307" s="187" t="s">
        <v>87</v>
      </c>
      <c r="AY307" s="20" t="s">
        <v>130</v>
      </c>
      <c r="BE307" s="188">
        <f>IF(N307="základní",J307,0)</f>
        <v>0</v>
      </c>
      <c r="BF307" s="188">
        <f>IF(N307="snížená",J307,0)</f>
        <v>0</v>
      </c>
      <c r="BG307" s="188">
        <f>IF(N307="zákl. přenesená",J307,0)</f>
        <v>0</v>
      </c>
      <c r="BH307" s="188">
        <f>IF(N307="sníž. přenesená",J307,0)</f>
        <v>0</v>
      </c>
      <c r="BI307" s="188">
        <f>IF(N307="nulová",J307,0)</f>
        <v>0</v>
      </c>
      <c r="BJ307" s="20" t="s">
        <v>85</v>
      </c>
      <c r="BK307" s="188">
        <f>ROUND(I307*H307,2)</f>
        <v>0</v>
      </c>
      <c r="BL307" s="20" t="s">
        <v>137</v>
      </c>
      <c r="BM307" s="187" t="s">
        <v>435</v>
      </c>
    </row>
    <row r="308" spans="1:65" s="2" customFormat="1" ht="11.25">
      <c r="A308" s="37"/>
      <c r="B308" s="38"/>
      <c r="C308" s="39"/>
      <c r="D308" s="189" t="s">
        <v>139</v>
      </c>
      <c r="E308" s="39"/>
      <c r="F308" s="190" t="s">
        <v>434</v>
      </c>
      <c r="G308" s="39"/>
      <c r="H308" s="39"/>
      <c r="I308" s="191"/>
      <c r="J308" s="39"/>
      <c r="K308" s="39"/>
      <c r="L308" s="42"/>
      <c r="M308" s="192"/>
      <c r="N308" s="193"/>
      <c r="O308" s="67"/>
      <c r="P308" s="67"/>
      <c r="Q308" s="67"/>
      <c r="R308" s="67"/>
      <c r="S308" s="67"/>
      <c r="T308" s="68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T308" s="20" t="s">
        <v>139</v>
      </c>
      <c r="AU308" s="20" t="s">
        <v>87</v>
      </c>
    </row>
    <row r="309" spans="1:65" s="13" customFormat="1" ht="11.25">
      <c r="B309" s="196"/>
      <c r="C309" s="197"/>
      <c r="D309" s="189" t="s">
        <v>143</v>
      </c>
      <c r="E309" s="198" t="s">
        <v>75</v>
      </c>
      <c r="F309" s="199" t="s">
        <v>436</v>
      </c>
      <c r="G309" s="197"/>
      <c r="H309" s="200">
        <v>500.76</v>
      </c>
      <c r="I309" s="201"/>
      <c r="J309" s="197"/>
      <c r="K309" s="197"/>
      <c r="L309" s="202"/>
      <c r="M309" s="203"/>
      <c r="N309" s="204"/>
      <c r="O309" s="204"/>
      <c r="P309" s="204"/>
      <c r="Q309" s="204"/>
      <c r="R309" s="204"/>
      <c r="S309" s="204"/>
      <c r="T309" s="205"/>
      <c r="AT309" s="206" t="s">
        <v>143</v>
      </c>
      <c r="AU309" s="206" t="s">
        <v>87</v>
      </c>
      <c r="AV309" s="13" t="s">
        <v>87</v>
      </c>
      <c r="AW309" s="13" t="s">
        <v>37</v>
      </c>
      <c r="AX309" s="13" t="s">
        <v>85</v>
      </c>
      <c r="AY309" s="206" t="s">
        <v>130</v>
      </c>
    </row>
    <row r="310" spans="1:65" s="2" customFormat="1" ht="16.5" customHeight="1">
      <c r="A310" s="37"/>
      <c r="B310" s="38"/>
      <c r="C310" s="176" t="s">
        <v>437</v>
      </c>
      <c r="D310" s="176" t="s">
        <v>132</v>
      </c>
      <c r="E310" s="177" t="s">
        <v>438</v>
      </c>
      <c r="F310" s="178" t="s">
        <v>439</v>
      </c>
      <c r="G310" s="179" t="s">
        <v>230</v>
      </c>
      <c r="H310" s="180">
        <v>119.23</v>
      </c>
      <c r="I310" s="181"/>
      <c r="J310" s="182">
        <f>ROUND(I310*H310,2)</f>
        <v>0</v>
      </c>
      <c r="K310" s="178" t="s">
        <v>75</v>
      </c>
      <c r="L310" s="42"/>
      <c r="M310" s="183" t="s">
        <v>75</v>
      </c>
      <c r="N310" s="184" t="s">
        <v>47</v>
      </c>
      <c r="O310" s="67"/>
      <c r="P310" s="185">
        <f>O310*H310</f>
        <v>0</v>
      </c>
      <c r="Q310" s="185">
        <v>0</v>
      </c>
      <c r="R310" s="185">
        <f>Q310*H310</f>
        <v>0</v>
      </c>
      <c r="S310" s="185">
        <v>0</v>
      </c>
      <c r="T310" s="18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87" t="s">
        <v>137</v>
      </c>
      <c r="AT310" s="187" t="s">
        <v>132</v>
      </c>
      <c r="AU310" s="187" t="s">
        <v>87</v>
      </c>
      <c r="AY310" s="20" t="s">
        <v>130</v>
      </c>
      <c r="BE310" s="188">
        <f>IF(N310="základní",J310,0)</f>
        <v>0</v>
      </c>
      <c r="BF310" s="188">
        <f>IF(N310="snížená",J310,0)</f>
        <v>0</v>
      </c>
      <c r="BG310" s="188">
        <f>IF(N310="zákl. přenesená",J310,0)</f>
        <v>0</v>
      </c>
      <c r="BH310" s="188">
        <f>IF(N310="sníž. přenesená",J310,0)</f>
        <v>0</v>
      </c>
      <c r="BI310" s="188">
        <f>IF(N310="nulová",J310,0)</f>
        <v>0</v>
      </c>
      <c r="BJ310" s="20" t="s">
        <v>85</v>
      </c>
      <c r="BK310" s="188">
        <f>ROUND(I310*H310,2)</f>
        <v>0</v>
      </c>
      <c r="BL310" s="20" t="s">
        <v>137</v>
      </c>
      <c r="BM310" s="187" t="s">
        <v>440</v>
      </c>
    </row>
    <row r="311" spans="1:65" s="2" customFormat="1" ht="11.25">
      <c r="A311" s="37"/>
      <c r="B311" s="38"/>
      <c r="C311" s="39"/>
      <c r="D311" s="189" t="s">
        <v>139</v>
      </c>
      <c r="E311" s="39"/>
      <c r="F311" s="190" t="s">
        <v>441</v>
      </c>
      <c r="G311" s="39"/>
      <c r="H311" s="39"/>
      <c r="I311" s="191"/>
      <c r="J311" s="39"/>
      <c r="K311" s="39"/>
      <c r="L311" s="42"/>
      <c r="M311" s="192"/>
      <c r="N311" s="193"/>
      <c r="O311" s="67"/>
      <c r="P311" s="67"/>
      <c r="Q311" s="67"/>
      <c r="R311" s="67"/>
      <c r="S311" s="67"/>
      <c r="T311" s="68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20" t="s">
        <v>139</v>
      </c>
      <c r="AU311" s="20" t="s">
        <v>87</v>
      </c>
    </row>
    <row r="312" spans="1:65" s="13" customFormat="1" ht="11.25">
      <c r="B312" s="196"/>
      <c r="C312" s="197"/>
      <c r="D312" s="189" t="s">
        <v>143</v>
      </c>
      <c r="E312" s="198" t="s">
        <v>75</v>
      </c>
      <c r="F312" s="199" t="s">
        <v>442</v>
      </c>
      <c r="G312" s="197"/>
      <c r="H312" s="200">
        <v>119.23</v>
      </c>
      <c r="I312" s="201"/>
      <c r="J312" s="197"/>
      <c r="K312" s="197"/>
      <c r="L312" s="202"/>
      <c r="M312" s="203"/>
      <c r="N312" s="204"/>
      <c r="O312" s="204"/>
      <c r="P312" s="204"/>
      <c r="Q312" s="204"/>
      <c r="R312" s="204"/>
      <c r="S312" s="204"/>
      <c r="T312" s="205"/>
      <c r="AT312" s="206" t="s">
        <v>143</v>
      </c>
      <c r="AU312" s="206" t="s">
        <v>87</v>
      </c>
      <c r="AV312" s="13" t="s">
        <v>87</v>
      </c>
      <c r="AW312" s="13" t="s">
        <v>37</v>
      </c>
      <c r="AX312" s="13" t="s">
        <v>77</v>
      </c>
      <c r="AY312" s="206" t="s">
        <v>130</v>
      </c>
    </row>
    <row r="313" spans="1:65" s="14" customFormat="1" ht="11.25">
      <c r="B313" s="207"/>
      <c r="C313" s="208"/>
      <c r="D313" s="189" t="s">
        <v>143</v>
      </c>
      <c r="E313" s="209" t="s">
        <v>75</v>
      </c>
      <c r="F313" s="210" t="s">
        <v>177</v>
      </c>
      <c r="G313" s="208"/>
      <c r="H313" s="211">
        <v>119.23</v>
      </c>
      <c r="I313" s="212"/>
      <c r="J313" s="208"/>
      <c r="K313" s="208"/>
      <c r="L313" s="213"/>
      <c r="M313" s="214"/>
      <c r="N313" s="215"/>
      <c r="O313" s="215"/>
      <c r="P313" s="215"/>
      <c r="Q313" s="215"/>
      <c r="R313" s="215"/>
      <c r="S313" s="215"/>
      <c r="T313" s="216"/>
      <c r="AT313" s="217" t="s">
        <v>143</v>
      </c>
      <c r="AU313" s="217" t="s">
        <v>87</v>
      </c>
      <c r="AV313" s="14" t="s">
        <v>137</v>
      </c>
      <c r="AW313" s="14" t="s">
        <v>37</v>
      </c>
      <c r="AX313" s="14" t="s">
        <v>85</v>
      </c>
      <c r="AY313" s="217" t="s">
        <v>130</v>
      </c>
    </row>
    <row r="314" spans="1:65" s="2" customFormat="1" ht="16.5" customHeight="1">
      <c r="A314" s="37"/>
      <c r="B314" s="38"/>
      <c r="C314" s="176" t="s">
        <v>443</v>
      </c>
      <c r="D314" s="176" t="s">
        <v>132</v>
      </c>
      <c r="E314" s="177" t="s">
        <v>444</v>
      </c>
      <c r="F314" s="178" t="s">
        <v>445</v>
      </c>
      <c r="G314" s="179" t="s">
        <v>230</v>
      </c>
      <c r="H314" s="180">
        <v>2.2610000000000001</v>
      </c>
      <c r="I314" s="181"/>
      <c r="J314" s="182">
        <f>ROUND(I314*H314,2)</f>
        <v>0</v>
      </c>
      <c r="K314" s="178" t="s">
        <v>136</v>
      </c>
      <c r="L314" s="42"/>
      <c r="M314" s="183" t="s">
        <v>75</v>
      </c>
      <c r="N314" s="184" t="s">
        <v>47</v>
      </c>
      <c r="O314" s="67"/>
      <c r="P314" s="185">
        <f>O314*H314</f>
        <v>0</v>
      </c>
      <c r="Q314" s="185">
        <v>0</v>
      </c>
      <c r="R314" s="185">
        <f>Q314*H314</f>
        <v>0</v>
      </c>
      <c r="S314" s="185">
        <v>0</v>
      </c>
      <c r="T314" s="186">
        <f>S314*H314</f>
        <v>0</v>
      </c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R314" s="187" t="s">
        <v>137</v>
      </c>
      <c r="AT314" s="187" t="s">
        <v>132</v>
      </c>
      <c r="AU314" s="187" t="s">
        <v>87</v>
      </c>
      <c r="AY314" s="20" t="s">
        <v>130</v>
      </c>
      <c r="BE314" s="188">
        <f>IF(N314="základní",J314,0)</f>
        <v>0</v>
      </c>
      <c r="BF314" s="188">
        <f>IF(N314="snížená",J314,0)</f>
        <v>0</v>
      </c>
      <c r="BG314" s="188">
        <f>IF(N314="zákl. přenesená",J314,0)</f>
        <v>0</v>
      </c>
      <c r="BH314" s="188">
        <f>IF(N314="sníž. přenesená",J314,0)</f>
        <v>0</v>
      </c>
      <c r="BI314" s="188">
        <f>IF(N314="nulová",J314,0)</f>
        <v>0</v>
      </c>
      <c r="BJ314" s="20" t="s">
        <v>85</v>
      </c>
      <c r="BK314" s="188">
        <f>ROUND(I314*H314,2)</f>
        <v>0</v>
      </c>
      <c r="BL314" s="20" t="s">
        <v>137</v>
      </c>
      <c r="BM314" s="187" t="s">
        <v>446</v>
      </c>
    </row>
    <row r="315" spans="1:65" s="2" customFormat="1" ht="19.5">
      <c r="A315" s="37"/>
      <c r="B315" s="38"/>
      <c r="C315" s="39"/>
      <c r="D315" s="189" t="s">
        <v>139</v>
      </c>
      <c r="E315" s="39"/>
      <c r="F315" s="190" t="s">
        <v>447</v>
      </c>
      <c r="G315" s="39"/>
      <c r="H315" s="39"/>
      <c r="I315" s="191"/>
      <c r="J315" s="39"/>
      <c r="K315" s="39"/>
      <c r="L315" s="42"/>
      <c r="M315" s="192"/>
      <c r="N315" s="193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20" t="s">
        <v>139</v>
      </c>
      <c r="AU315" s="20" t="s">
        <v>87</v>
      </c>
    </row>
    <row r="316" spans="1:65" s="2" customFormat="1" ht="11.25">
      <c r="A316" s="37"/>
      <c r="B316" s="38"/>
      <c r="C316" s="39"/>
      <c r="D316" s="194" t="s">
        <v>141</v>
      </c>
      <c r="E316" s="39"/>
      <c r="F316" s="195" t="s">
        <v>448</v>
      </c>
      <c r="G316" s="39"/>
      <c r="H316" s="39"/>
      <c r="I316" s="191"/>
      <c r="J316" s="39"/>
      <c r="K316" s="39"/>
      <c r="L316" s="42"/>
      <c r="M316" s="192"/>
      <c r="N316" s="193"/>
      <c r="O316" s="67"/>
      <c r="P316" s="67"/>
      <c r="Q316" s="67"/>
      <c r="R316" s="67"/>
      <c r="S316" s="67"/>
      <c r="T316" s="68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20" t="s">
        <v>141</v>
      </c>
      <c r="AU316" s="20" t="s">
        <v>87</v>
      </c>
    </row>
    <row r="317" spans="1:65" s="15" customFormat="1" ht="11.25">
      <c r="B317" s="218"/>
      <c r="C317" s="219"/>
      <c r="D317" s="189" t="s">
        <v>143</v>
      </c>
      <c r="E317" s="220" t="s">
        <v>75</v>
      </c>
      <c r="F317" s="221" t="s">
        <v>449</v>
      </c>
      <c r="G317" s="219"/>
      <c r="H317" s="220" t="s">
        <v>75</v>
      </c>
      <c r="I317" s="222"/>
      <c r="J317" s="219"/>
      <c r="K317" s="219"/>
      <c r="L317" s="223"/>
      <c r="M317" s="224"/>
      <c r="N317" s="225"/>
      <c r="O317" s="225"/>
      <c r="P317" s="225"/>
      <c r="Q317" s="225"/>
      <c r="R317" s="225"/>
      <c r="S317" s="225"/>
      <c r="T317" s="226"/>
      <c r="AT317" s="227" t="s">
        <v>143</v>
      </c>
      <c r="AU317" s="227" t="s">
        <v>87</v>
      </c>
      <c r="AV317" s="15" t="s">
        <v>85</v>
      </c>
      <c r="AW317" s="15" t="s">
        <v>37</v>
      </c>
      <c r="AX317" s="15" t="s">
        <v>77</v>
      </c>
      <c r="AY317" s="227" t="s">
        <v>130</v>
      </c>
    </row>
    <row r="318" spans="1:65" s="13" customFormat="1" ht="11.25">
      <c r="B318" s="196"/>
      <c r="C318" s="197"/>
      <c r="D318" s="189" t="s">
        <v>143</v>
      </c>
      <c r="E318" s="198" t="s">
        <v>75</v>
      </c>
      <c r="F318" s="199" t="s">
        <v>450</v>
      </c>
      <c r="G318" s="197"/>
      <c r="H318" s="200">
        <v>2.464</v>
      </c>
      <c r="I318" s="201"/>
      <c r="J318" s="197"/>
      <c r="K318" s="197"/>
      <c r="L318" s="202"/>
      <c r="M318" s="203"/>
      <c r="N318" s="204"/>
      <c r="O318" s="204"/>
      <c r="P318" s="204"/>
      <c r="Q318" s="204"/>
      <c r="R318" s="204"/>
      <c r="S318" s="204"/>
      <c r="T318" s="205"/>
      <c r="AT318" s="206" t="s">
        <v>143</v>
      </c>
      <c r="AU318" s="206" t="s">
        <v>87</v>
      </c>
      <c r="AV318" s="13" t="s">
        <v>87</v>
      </c>
      <c r="AW318" s="13" t="s">
        <v>37</v>
      </c>
      <c r="AX318" s="13" t="s">
        <v>77</v>
      </c>
      <c r="AY318" s="206" t="s">
        <v>130</v>
      </c>
    </row>
    <row r="319" spans="1:65" s="13" customFormat="1" ht="11.25">
      <c r="B319" s="196"/>
      <c r="C319" s="197"/>
      <c r="D319" s="189" t="s">
        <v>143</v>
      </c>
      <c r="E319" s="198" t="s">
        <v>75</v>
      </c>
      <c r="F319" s="199" t="s">
        <v>451</v>
      </c>
      <c r="G319" s="197"/>
      <c r="H319" s="200">
        <v>-0.20300000000000001</v>
      </c>
      <c r="I319" s="201"/>
      <c r="J319" s="197"/>
      <c r="K319" s="197"/>
      <c r="L319" s="202"/>
      <c r="M319" s="203"/>
      <c r="N319" s="204"/>
      <c r="O319" s="204"/>
      <c r="P319" s="204"/>
      <c r="Q319" s="204"/>
      <c r="R319" s="204"/>
      <c r="S319" s="204"/>
      <c r="T319" s="205"/>
      <c r="AT319" s="206" t="s">
        <v>143</v>
      </c>
      <c r="AU319" s="206" t="s">
        <v>87</v>
      </c>
      <c r="AV319" s="13" t="s">
        <v>87</v>
      </c>
      <c r="AW319" s="13" t="s">
        <v>37</v>
      </c>
      <c r="AX319" s="13" t="s">
        <v>77</v>
      </c>
      <c r="AY319" s="206" t="s">
        <v>130</v>
      </c>
    </row>
    <row r="320" spans="1:65" s="14" customFormat="1" ht="11.25">
      <c r="B320" s="207"/>
      <c r="C320" s="208"/>
      <c r="D320" s="189" t="s">
        <v>143</v>
      </c>
      <c r="E320" s="209" t="s">
        <v>75</v>
      </c>
      <c r="F320" s="210" t="s">
        <v>177</v>
      </c>
      <c r="G320" s="208"/>
      <c r="H320" s="211">
        <v>2.2610000000000001</v>
      </c>
      <c r="I320" s="212"/>
      <c r="J320" s="208"/>
      <c r="K320" s="208"/>
      <c r="L320" s="213"/>
      <c r="M320" s="214"/>
      <c r="N320" s="215"/>
      <c r="O320" s="215"/>
      <c r="P320" s="215"/>
      <c r="Q320" s="215"/>
      <c r="R320" s="215"/>
      <c r="S320" s="215"/>
      <c r="T320" s="216"/>
      <c r="AT320" s="217" t="s">
        <v>143</v>
      </c>
      <c r="AU320" s="217" t="s">
        <v>87</v>
      </c>
      <c r="AV320" s="14" t="s">
        <v>137</v>
      </c>
      <c r="AW320" s="14" t="s">
        <v>37</v>
      </c>
      <c r="AX320" s="14" t="s">
        <v>85</v>
      </c>
      <c r="AY320" s="217" t="s">
        <v>130</v>
      </c>
    </row>
    <row r="321" spans="1:65" s="2" customFormat="1" ht="16.5" customHeight="1">
      <c r="A321" s="37"/>
      <c r="B321" s="38"/>
      <c r="C321" s="176" t="s">
        <v>452</v>
      </c>
      <c r="D321" s="176" t="s">
        <v>132</v>
      </c>
      <c r="E321" s="177" t="s">
        <v>453</v>
      </c>
      <c r="F321" s="178" t="s">
        <v>454</v>
      </c>
      <c r="G321" s="179" t="s">
        <v>230</v>
      </c>
      <c r="H321" s="180">
        <v>150.10900000000001</v>
      </c>
      <c r="I321" s="181"/>
      <c r="J321" s="182">
        <f>ROUND(I321*H321,2)</f>
        <v>0</v>
      </c>
      <c r="K321" s="178" t="s">
        <v>136</v>
      </c>
      <c r="L321" s="42"/>
      <c r="M321" s="183" t="s">
        <v>75</v>
      </c>
      <c r="N321" s="184" t="s">
        <v>47</v>
      </c>
      <c r="O321" s="67"/>
      <c r="P321" s="185">
        <f>O321*H321</f>
        <v>0</v>
      </c>
      <c r="Q321" s="185">
        <v>0</v>
      </c>
      <c r="R321" s="185">
        <f>Q321*H321</f>
        <v>0</v>
      </c>
      <c r="S321" s="185">
        <v>0</v>
      </c>
      <c r="T321" s="186">
        <f>S321*H321</f>
        <v>0</v>
      </c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R321" s="187" t="s">
        <v>137</v>
      </c>
      <c r="AT321" s="187" t="s">
        <v>132</v>
      </c>
      <c r="AU321" s="187" t="s">
        <v>87</v>
      </c>
      <c r="AY321" s="20" t="s">
        <v>130</v>
      </c>
      <c r="BE321" s="188">
        <f>IF(N321="základní",J321,0)</f>
        <v>0</v>
      </c>
      <c r="BF321" s="188">
        <f>IF(N321="snížená",J321,0)</f>
        <v>0</v>
      </c>
      <c r="BG321" s="188">
        <f>IF(N321="zákl. přenesená",J321,0)</f>
        <v>0</v>
      </c>
      <c r="BH321" s="188">
        <f>IF(N321="sníž. přenesená",J321,0)</f>
        <v>0</v>
      </c>
      <c r="BI321" s="188">
        <f>IF(N321="nulová",J321,0)</f>
        <v>0</v>
      </c>
      <c r="BJ321" s="20" t="s">
        <v>85</v>
      </c>
      <c r="BK321" s="188">
        <f>ROUND(I321*H321,2)</f>
        <v>0</v>
      </c>
      <c r="BL321" s="20" t="s">
        <v>137</v>
      </c>
      <c r="BM321" s="187" t="s">
        <v>455</v>
      </c>
    </row>
    <row r="322" spans="1:65" s="2" customFormat="1" ht="19.5">
      <c r="A322" s="37"/>
      <c r="B322" s="38"/>
      <c r="C322" s="39"/>
      <c r="D322" s="189" t="s">
        <v>139</v>
      </c>
      <c r="E322" s="39"/>
      <c r="F322" s="190" t="s">
        <v>456</v>
      </c>
      <c r="G322" s="39"/>
      <c r="H322" s="39"/>
      <c r="I322" s="191"/>
      <c r="J322" s="39"/>
      <c r="K322" s="39"/>
      <c r="L322" s="42"/>
      <c r="M322" s="192"/>
      <c r="N322" s="193"/>
      <c r="O322" s="67"/>
      <c r="P322" s="67"/>
      <c r="Q322" s="67"/>
      <c r="R322" s="67"/>
      <c r="S322" s="67"/>
      <c r="T322" s="68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T322" s="20" t="s">
        <v>139</v>
      </c>
      <c r="AU322" s="20" t="s">
        <v>87</v>
      </c>
    </row>
    <row r="323" spans="1:65" s="2" customFormat="1" ht="11.25">
      <c r="A323" s="37"/>
      <c r="B323" s="38"/>
      <c r="C323" s="39"/>
      <c r="D323" s="194" t="s">
        <v>141</v>
      </c>
      <c r="E323" s="39"/>
      <c r="F323" s="195" t="s">
        <v>457</v>
      </c>
      <c r="G323" s="39"/>
      <c r="H323" s="39"/>
      <c r="I323" s="191"/>
      <c r="J323" s="39"/>
      <c r="K323" s="39"/>
      <c r="L323" s="42"/>
      <c r="M323" s="192"/>
      <c r="N323" s="193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20" t="s">
        <v>141</v>
      </c>
      <c r="AU323" s="20" t="s">
        <v>87</v>
      </c>
    </row>
    <row r="324" spans="1:65" s="2" customFormat="1" ht="19.5">
      <c r="A324" s="37"/>
      <c r="B324" s="38"/>
      <c r="C324" s="39"/>
      <c r="D324" s="189" t="s">
        <v>458</v>
      </c>
      <c r="E324" s="39"/>
      <c r="F324" s="249" t="s">
        <v>459</v>
      </c>
      <c r="G324" s="39"/>
      <c r="H324" s="39"/>
      <c r="I324" s="191"/>
      <c r="J324" s="39"/>
      <c r="K324" s="39"/>
      <c r="L324" s="42"/>
      <c r="M324" s="192"/>
      <c r="N324" s="193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458</v>
      </c>
      <c r="AU324" s="20" t="s">
        <v>87</v>
      </c>
    </row>
    <row r="325" spans="1:65" s="15" customFormat="1" ht="11.25">
      <c r="B325" s="218"/>
      <c r="C325" s="219"/>
      <c r="D325" s="189" t="s">
        <v>143</v>
      </c>
      <c r="E325" s="220" t="s">
        <v>75</v>
      </c>
      <c r="F325" s="221" t="s">
        <v>449</v>
      </c>
      <c r="G325" s="219"/>
      <c r="H325" s="220" t="s">
        <v>75</v>
      </c>
      <c r="I325" s="222"/>
      <c r="J325" s="219"/>
      <c r="K325" s="219"/>
      <c r="L325" s="223"/>
      <c r="M325" s="224"/>
      <c r="N325" s="225"/>
      <c r="O325" s="225"/>
      <c r="P325" s="225"/>
      <c r="Q325" s="225"/>
      <c r="R325" s="225"/>
      <c r="S325" s="225"/>
      <c r="T325" s="226"/>
      <c r="AT325" s="227" t="s">
        <v>143</v>
      </c>
      <c r="AU325" s="227" t="s">
        <v>87</v>
      </c>
      <c r="AV325" s="15" t="s">
        <v>85</v>
      </c>
      <c r="AW325" s="15" t="s">
        <v>37</v>
      </c>
      <c r="AX325" s="15" t="s">
        <v>77</v>
      </c>
      <c r="AY325" s="227" t="s">
        <v>130</v>
      </c>
    </row>
    <row r="326" spans="1:65" s="13" customFormat="1" ht="11.25">
      <c r="B326" s="196"/>
      <c r="C326" s="197"/>
      <c r="D326" s="189" t="s">
        <v>143</v>
      </c>
      <c r="E326" s="198" t="s">
        <v>75</v>
      </c>
      <c r="F326" s="199" t="s">
        <v>460</v>
      </c>
      <c r="G326" s="197"/>
      <c r="H326" s="200">
        <v>177.1</v>
      </c>
      <c r="I326" s="201"/>
      <c r="J326" s="197"/>
      <c r="K326" s="197"/>
      <c r="L326" s="202"/>
      <c r="M326" s="203"/>
      <c r="N326" s="204"/>
      <c r="O326" s="204"/>
      <c r="P326" s="204"/>
      <c r="Q326" s="204"/>
      <c r="R326" s="204"/>
      <c r="S326" s="204"/>
      <c r="T326" s="205"/>
      <c r="AT326" s="206" t="s">
        <v>143</v>
      </c>
      <c r="AU326" s="206" t="s">
        <v>87</v>
      </c>
      <c r="AV326" s="13" t="s">
        <v>87</v>
      </c>
      <c r="AW326" s="13" t="s">
        <v>37</v>
      </c>
      <c r="AX326" s="13" t="s">
        <v>77</v>
      </c>
      <c r="AY326" s="206" t="s">
        <v>130</v>
      </c>
    </row>
    <row r="327" spans="1:65" s="13" customFormat="1" ht="11.25">
      <c r="B327" s="196"/>
      <c r="C327" s="197"/>
      <c r="D327" s="189" t="s">
        <v>143</v>
      </c>
      <c r="E327" s="198" t="s">
        <v>75</v>
      </c>
      <c r="F327" s="199" t="s">
        <v>461</v>
      </c>
      <c r="G327" s="197"/>
      <c r="H327" s="200">
        <v>-11.15</v>
      </c>
      <c r="I327" s="201"/>
      <c r="J327" s="197"/>
      <c r="K327" s="197"/>
      <c r="L327" s="202"/>
      <c r="M327" s="203"/>
      <c r="N327" s="204"/>
      <c r="O327" s="204"/>
      <c r="P327" s="204"/>
      <c r="Q327" s="204"/>
      <c r="R327" s="204"/>
      <c r="S327" s="204"/>
      <c r="T327" s="205"/>
      <c r="AT327" s="206" t="s">
        <v>143</v>
      </c>
      <c r="AU327" s="206" t="s">
        <v>87</v>
      </c>
      <c r="AV327" s="13" t="s">
        <v>87</v>
      </c>
      <c r="AW327" s="13" t="s">
        <v>37</v>
      </c>
      <c r="AX327" s="13" t="s">
        <v>77</v>
      </c>
      <c r="AY327" s="206" t="s">
        <v>130</v>
      </c>
    </row>
    <row r="328" spans="1:65" s="13" customFormat="1" ht="11.25">
      <c r="B328" s="196"/>
      <c r="C328" s="197"/>
      <c r="D328" s="189" t="s">
        <v>143</v>
      </c>
      <c r="E328" s="198" t="s">
        <v>75</v>
      </c>
      <c r="F328" s="199" t="s">
        <v>462</v>
      </c>
      <c r="G328" s="197"/>
      <c r="H328" s="200">
        <v>-13.58</v>
      </c>
      <c r="I328" s="201"/>
      <c r="J328" s="197"/>
      <c r="K328" s="197"/>
      <c r="L328" s="202"/>
      <c r="M328" s="203"/>
      <c r="N328" s="204"/>
      <c r="O328" s="204"/>
      <c r="P328" s="204"/>
      <c r="Q328" s="204"/>
      <c r="R328" s="204"/>
      <c r="S328" s="204"/>
      <c r="T328" s="205"/>
      <c r="AT328" s="206" t="s">
        <v>143</v>
      </c>
      <c r="AU328" s="206" t="s">
        <v>87</v>
      </c>
      <c r="AV328" s="13" t="s">
        <v>87</v>
      </c>
      <c r="AW328" s="13" t="s">
        <v>37</v>
      </c>
      <c r="AX328" s="13" t="s">
        <v>77</v>
      </c>
      <c r="AY328" s="206" t="s">
        <v>130</v>
      </c>
    </row>
    <row r="329" spans="1:65" s="13" customFormat="1" ht="11.25">
      <c r="B329" s="196"/>
      <c r="C329" s="197"/>
      <c r="D329" s="189" t="s">
        <v>143</v>
      </c>
      <c r="E329" s="198" t="s">
        <v>75</v>
      </c>
      <c r="F329" s="199" t="s">
        <v>463</v>
      </c>
      <c r="G329" s="197"/>
      <c r="H329" s="200">
        <v>-2.2610000000000001</v>
      </c>
      <c r="I329" s="201"/>
      <c r="J329" s="197"/>
      <c r="K329" s="197"/>
      <c r="L329" s="202"/>
      <c r="M329" s="203"/>
      <c r="N329" s="204"/>
      <c r="O329" s="204"/>
      <c r="P329" s="204"/>
      <c r="Q329" s="204"/>
      <c r="R329" s="204"/>
      <c r="S329" s="204"/>
      <c r="T329" s="205"/>
      <c r="AT329" s="206" t="s">
        <v>143</v>
      </c>
      <c r="AU329" s="206" t="s">
        <v>87</v>
      </c>
      <c r="AV329" s="13" t="s">
        <v>87</v>
      </c>
      <c r="AW329" s="13" t="s">
        <v>37</v>
      </c>
      <c r="AX329" s="13" t="s">
        <v>77</v>
      </c>
      <c r="AY329" s="206" t="s">
        <v>130</v>
      </c>
    </row>
    <row r="330" spans="1:65" s="14" customFormat="1" ht="11.25">
      <c r="B330" s="207"/>
      <c r="C330" s="208"/>
      <c r="D330" s="189" t="s">
        <v>143</v>
      </c>
      <c r="E330" s="209" t="s">
        <v>75</v>
      </c>
      <c r="F330" s="210" t="s">
        <v>177</v>
      </c>
      <c r="G330" s="208"/>
      <c r="H330" s="211">
        <v>150.10900000000001</v>
      </c>
      <c r="I330" s="212"/>
      <c r="J330" s="208"/>
      <c r="K330" s="208"/>
      <c r="L330" s="213"/>
      <c r="M330" s="214"/>
      <c r="N330" s="215"/>
      <c r="O330" s="215"/>
      <c r="P330" s="215"/>
      <c r="Q330" s="215"/>
      <c r="R330" s="215"/>
      <c r="S330" s="215"/>
      <c r="T330" s="216"/>
      <c r="AT330" s="217" t="s">
        <v>143</v>
      </c>
      <c r="AU330" s="217" t="s">
        <v>87</v>
      </c>
      <c r="AV330" s="14" t="s">
        <v>137</v>
      </c>
      <c r="AW330" s="14" t="s">
        <v>37</v>
      </c>
      <c r="AX330" s="14" t="s">
        <v>85</v>
      </c>
      <c r="AY330" s="217" t="s">
        <v>130</v>
      </c>
    </row>
    <row r="331" spans="1:65" s="2" customFormat="1" ht="16.5" customHeight="1">
      <c r="A331" s="37"/>
      <c r="B331" s="38"/>
      <c r="C331" s="239" t="s">
        <v>464</v>
      </c>
      <c r="D331" s="239" t="s">
        <v>432</v>
      </c>
      <c r="E331" s="240" t="s">
        <v>465</v>
      </c>
      <c r="F331" s="241" t="s">
        <v>466</v>
      </c>
      <c r="G331" s="242" t="s">
        <v>407</v>
      </c>
      <c r="H331" s="243">
        <v>274.26600000000002</v>
      </c>
      <c r="I331" s="244"/>
      <c r="J331" s="245">
        <f>ROUND(I331*H331,2)</f>
        <v>0</v>
      </c>
      <c r="K331" s="241" t="s">
        <v>136</v>
      </c>
      <c r="L331" s="246"/>
      <c r="M331" s="247" t="s">
        <v>75</v>
      </c>
      <c r="N331" s="248" t="s">
        <v>47</v>
      </c>
      <c r="O331" s="67"/>
      <c r="P331" s="185">
        <f>O331*H331</f>
        <v>0</v>
      </c>
      <c r="Q331" s="185">
        <v>0</v>
      </c>
      <c r="R331" s="185">
        <f>Q331*H331</f>
        <v>0</v>
      </c>
      <c r="S331" s="185">
        <v>0</v>
      </c>
      <c r="T331" s="186">
        <f>S331*H331</f>
        <v>0</v>
      </c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R331" s="187" t="s">
        <v>192</v>
      </c>
      <c r="AT331" s="187" t="s">
        <v>432</v>
      </c>
      <c r="AU331" s="187" t="s">
        <v>87</v>
      </c>
      <c r="AY331" s="20" t="s">
        <v>130</v>
      </c>
      <c r="BE331" s="188">
        <f>IF(N331="základní",J331,0)</f>
        <v>0</v>
      </c>
      <c r="BF331" s="188">
        <f>IF(N331="snížená",J331,0)</f>
        <v>0</v>
      </c>
      <c r="BG331" s="188">
        <f>IF(N331="zákl. přenesená",J331,0)</f>
        <v>0</v>
      </c>
      <c r="BH331" s="188">
        <f>IF(N331="sníž. přenesená",J331,0)</f>
        <v>0</v>
      </c>
      <c r="BI331" s="188">
        <f>IF(N331="nulová",J331,0)</f>
        <v>0</v>
      </c>
      <c r="BJ331" s="20" t="s">
        <v>85</v>
      </c>
      <c r="BK331" s="188">
        <f>ROUND(I331*H331,2)</f>
        <v>0</v>
      </c>
      <c r="BL331" s="20" t="s">
        <v>137</v>
      </c>
      <c r="BM331" s="187" t="s">
        <v>467</v>
      </c>
    </row>
    <row r="332" spans="1:65" s="2" customFormat="1" ht="11.25">
      <c r="A332" s="37"/>
      <c r="B332" s="38"/>
      <c r="C332" s="39"/>
      <c r="D332" s="189" t="s">
        <v>139</v>
      </c>
      <c r="E332" s="39"/>
      <c r="F332" s="190" t="s">
        <v>466</v>
      </c>
      <c r="G332" s="39"/>
      <c r="H332" s="39"/>
      <c r="I332" s="191"/>
      <c r="J332" s="39"/>
      <c r="K332" s="39"/>
      <c r="L332" s="42"/>
      <c r="M332" s="192"/>
      <c r="N332" s="193"/>
      <c r="O332" s="67"/>
      <c r="P332" s="67"/>
      <c r="Q332" s="67"/>
      <c r="R332" s="67"/>
      <c r="S332" s="67"/>
      <c r="T332" s="68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T332" s="20" t="s">
        <v>139</v>
      </c>
      <c r="AU332" s="20" t="s">
        <v>87</v>
      </c>
    </row>
    <row r="333" spans="1:65" s="13" customFormat="1" ht="11.25">
      <c r="B333" s="196"/>
      <c r="C333" s="197"/>
      <c r="D333" s="189" t="s">
        <v>143</v>
      </c>
      <c r="E333" s="198" t="s">
        <v>75</v>
      </c>
      <c r="F333" s="199" t="s">
        <v>468</v>
      </c>
      <c r="G333" s="197"/>
      <c r="H333" s="200">
        <v>274.26600000000002</v>
      </c>
      <c r="I333" s="201"/>
      <c r="J333" s="197"/>
      <c r="K333" s="197"/>
      <c r="L333" s="202"/>
      <c r="M333" s="203"/>
      <c r="N333" s="204"/>
      <c r="O333" s="204"/>
      <c r="P333" s="204"/>
      <c r="Q333" s="204"/>
      <c r="R333" s="204"/>
      <c r="S333" s="204"/>
      <c r="T333" s="205"/>
      <c r="AT333" s="206" t="s">
        <v>143</v>
      </c>
      <c r="AU333" s="206" t="s">
        <v>87</v>
      </c>
      <c r="AV333" s="13" t="s">
        <v>87</v>
      </c>
      <c r="AW333" s="13" t="s">
        <v>37</v>
      </c>
      <c r="AX333" s="13" t="s">
        <v>85</v>
      </c>
      <c r="AY333" s="206" t="s">
        <v>130</v>
      </c>
    </row>
    <row r="334" spans="1:65" s="12" customFormat="1" ht="22.9" customHeight="1">
      <c r="B334" s="160"/>
      <c r="C334" s="161"/>
      <c r="D334" s="162" t="s">
        <v>76</v>
      </c>
      <c r="E334" s="174" t="s">
        <v>87</v>
      </c>
      <c r="F334" s="174" t="s">
        <v>469</v>
      </c>
      <c r="G334" s="161"/>
      <c r="H334" s="161"/>
      <c r="I334" s="164"/>
      <c r="J334" s="175">
        <f>BK334</f>
        <v>0</v>
      </c>
      <c r="K334" s="161"/>
      <c r="L334" s="166"/>
      <c r="M334" s="167"/>
      <c r="N334" s="168"/>
      <c r="O334" s="168"/>
      <c r="P334" s="169">
        <f>SUM(P335:P352)</f>
        <v>0</v>
      </c>
      <c r="Q334" s="168"/>
      <c r="R334" s="169">
        <f>SUM(R335:R352)</f>
        <v>79.160541129999999</v>
      </c>
      <c r="S334" s="168"/>
      <c r="T334" s="170">
        <f>SUM(T335:T352)</f>
        <v>0</v>
      </c>
      <c r="AR334" s="171" t="s">
        <v>85</v>
      </c>
      <c r="AT334" s="172" t="s">
        <v>76</v>
      </c>
      <c r="AU334" s="172" t="s">
        <v>85</v>
      </c>
      <c r="AY334" s="171" t="s">
        <v>130</v>
      </c>
      <c r="BK334" s="173">
        <f>SUM(BK335:BK352)</f>
        <v>0</v>
      </c>
    </row>
    <row r="335" spans="1:65" s="2" customFormat="1" ht="16.5" customHeight="1">
      <c r="A335" s="37"/>
      <c r="B335" s="38"/>
      <c r="C335" s="176" t="s">
        <v>470</v>
      </c>
      <c r="D335" s="176" t="s">
        <v>132</v>
      </c>
      <c r="E335" s="177" t="s">
        <v>471</v>
      </c>
      <c r="F335" s="178" t="s">
        <v>472</v>
      </c>
      <c r="G335" s="179" t="s">
        <v>303</v>
      </c>
      <c r="H335" s="180">
        <v>136.119</v>
      </c>
      <c r="I335" s="181"/>
      <c r="J335" s="182">
        <f>ROUND(I335*H335,2)</f>
        <v>0</v>
      </c>
      <c r="K335" s="178" t="s">
        <v>136</v>
      </c>
      <c r="L335" s="42"/>
      <c r="M335" s="183" t="s">
        <v>75</v>
      </c>
      <c r="N335" s="184" t="s">
        <v>47</v>
      </c>
      <c r="O335" s="67"/>
      <c r="P335" s="185">
        <f>O335*H335</f>
        <v>0</v>
      </c>
      <c r="Q335" s="185">
        <v>1.7000000000000001E-4</v>
      </c>
      <c r="R335" s="185">
        <f>Q335*H335</f>
        <v>2.3140230000000001E-2</v>
      </c>
      <c r="S335" s="185">
        <v>0</v>
      </c>
      <c r="T335" s="18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87" t="s">
        <v>137</v>
      </c>
      <c r="AT335" s="187" t="s">
        <v>132</v>
      </c>
      <c r="AU335" s="187" t="s">
        <v>87</v>
      </c>
      <c r="AY335" s="20" t="s">
        <v>130</v>
      </c>
      <c r="BE335" s="188">
        <f>IF(N335="základní",J335,0)</f>
        <v>0</v>
      </c>
      <c r="BF335" s="188">
        <f>IF(N335="snížená",J335,0)</f>
        <v>0</v>
      </c>
      <c r="BG335" s="188">
        <f>IF(N335="zákl. přenesená",J335,0)</f>
        <v>0</v>
      </c>
      <c r="BH335" s="188">
        <f>IF(N335="sníž. přenesená",J335,0)</f>
        <v>0</v>
      </c>
      <c r="BI335" s="188">
        <f>IF(N335="nulová",J335,0)</f>
        <v>0</v>
      </c>
      <c r="BJ335" s="20" t="s">
        <v>85</v>
      </c>
      <c r="BK335" s="188">
        <f>ROUND(I335*H335,2)</f>
        <v>0</v>
      </c>
      <c r="BL335" s="20" t="s">
        <v>137</v>
      </c>
      <c r="BM335" s="187" t="s">
        <v>473</v>
      </c>
    </row>
    <row r="336" spans="1:65" s="2" customFormat="1" ht="11.25">
      <c r="A336" s="37"/>
      <c r="B336" s="38"/>
      <c r="C336" s="39"/>
      <c r="D336" s="189" t="s">
        <v>139</v>
      </c>
      <c r="E336" s="39"/>
      <c r="F336" s="190" t="s">
        <v>474</v>
      </c>
      <c r="G336" s="39"/>
      <c r="H336" s="39"/>
      <c r="I336" s="191"/>
      <c r="J336" s="39"/>
      <c r="K336" s="39"/>
      <c r="L336" s="42"/>
      <c r="M336" s="192"/>
      <c r="N336" s="193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139</v>
      </c>
      <c r="AU336" s="20" t="s">
        <v>87</v>
      </c>
    </row>
    <row r="337" spans="1:65" s="2" customFormat="1" ht="11.25">
      <c r="A337" s="37"/>
      <c r="B337" s="38"/>
      <c r="C337" s="39"/>
      <c r="D337" s="194" t="s">
        <v>141</v>
      </c>
      <c r="E337" s="39"/>
      <c r="F337" s="195" t="s">
        <v>475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141</v>
      </c>
      <c r="AU337" s="20" t="s">
        <v>87</v>
      </c>
    </row>
    <row r="338" spans="1:65" s="13" customFormat="1" ht="11.25">
      <c r="B338" s="196"/>
      <c r="C338" s="197"/>
      <c r="D338" s="189" t="s">
        <v>143</v>
      </c>
      <c r="E338" s="198" t="s">
        <v>75</v>
      </c>
      <c r="F338" s="199" t="s">
        <v>476</v>
      </c>
      <c r="G338" s="197"/>
      <c r="H338" s="200">
        <v>136.119</v>
      </c>
      <c r="I338" s="201"/>
      <c r="J338" s="197"/>
      <c r="K338" s="197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143</v>
      </c>
      <c r="AU338" s="206" t="s">
        <v>87</v>
      </c>
      <c r="AV338" s="13" t="s">
        <v>87</v>
      </c>
      <c r="AW338" s="13" t="s">
        <v>37</v>
      </c>
      <c r="AX338" s="13" t="s">
        <v>85</v>
      </c>
      <c r="AY338" s="206" t="s">
        <v>130</v>
      </c>
    </row>
    <row r="339" spans="1:65" s="2" customFormat="1" ht="16.5" customHeight="1">
      <c r="A339" s="37"/>
      <c r="B339" s="38"/>
      <c r="C339" s="239" t="s">
        <v>477</v>
      </c>
      <c r="D339" s="239" t="s">
        <v>432</v>
      </c>
      <c r="E339" s="240" t="s">
        <v>478</v>
      </c>
      <c r="F339" s="241" t="s">
        <v>479</v>
      </c>
      <c r="G339" s="242" t="s">
        <v>303</v>
      </c>
      <c r="H339" s="243">
        <v>149.809</v>
      </c>
      <c r="I339" s="244"/>
      <c r="J339" s="245">
        <f>ROUND(I339*H339,2)</f>
        <v>0</v>
      </c>
      <c r="K339" s="241" t="s">
        <v>136</v>
      </c>
      <c r="L339" s="246"/>
      <c r="M339" s="247" t="s">
        <v>75</v>
      </c>
      <c r="N339" s="248" t="s">
        <v>47</v>
      </c>
      <c r="O339" s="67"/>
      <c r="P339" s="185">
        <f>O339*H339</f>
        <v>0</v>
      </c>
      <c r="Q339" s="185">
        <v>1E-4</v>
      </c>
      <c r="R339" s="185">
        <f>Q339*H339</f>
        <v>1.49809E-2</v>
      </c>
      <c r="S339" s="185">
        <v>0</v>
      </c>
      <c r="T339" s="186">
        <f>S339*H339</f>
        <v>0</v>
      </c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R339" s="187" t="s">
        <v>192</v>
      </c>
      <c r="AT339" s="187" t="s">
        <v>432</v>
      </c>
      <c r="AU339" s="187" t="s">
        <v>87</v>
      </c>
      <c r="AY339" s="20" t="s">
        <v>130</v>
      </c>
      <c r="BE339" s="188">
        <f>IF(N339="základní",J339,0)</f>
        <v>0</v>
      </c>
      <c r="BF339" s="188">
        <f>IF(N339="snížená",J339,0)</f>
        <v>0</v>
      </c>
      <c r="BG339" s="188">
        <f>IF(N339="zákl. přenesená",J339,0)</f>
        <v>0</v>
      </c>
      <c r="BH339" s="188">
        <f>IF(N339="sníž. přenesená",J339,0)</f>
        <v>0</v>
      </c>
      <c r="BI339" s="188">
        <f>IF(N339="nulová",J339,0)</f>
        <v>0</v>
      </c>
      <c r="BJ339" s="20" t="s">
        <v>85</v>
      </c>
      <c r="BK339" s="188">
        <f>ROUND(I339*H339,2)</f>
        <v>0</v>
      </c>
      <c r="BL339" s="20" t="s">
        <v>137</v>
      </c>
      <c r="BM339" s="187" t="s">
        <v>480</v>
      </c>
    </row>
    <row r="340" spans="1:65" s="2" customFormat="1" ht="11.25">
      <c r="A340" s="37"/>
      <c r="B340" s="38"/>
      <c r="C340" s="39"/>
      <c r="D340" s="189" t="s">
        <v>139</v>
      </c>
      <c r="E340" s="39"/>
      <c r="F340" s="190" t="s">
        <v>479</v>
      </c>
      <c r="G340" s="39"/>
      <c r="H340" s="39"/>
      <c r="I340" s="191"/>
      <c r="J340" s="39"/>
      <c r="K340" s="39"/>
      <c r="L340" s="42"/>
      <c r="M340" s="192"/>
      <c r="N340" s="193"/>
      <c r="O340" s="67"/>
      <c r="P340" s="67"/>
      <c r="Q340" s="67"/>
      <c r="R340" s="67"/>
      <c r="S340" s="67"/>
      <c r="T340" s="68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T340" s="20" t="s">
        <v>139</v>
      </c>
      <c r="AU340" s="20" t="s">
        <v>87</v>
      </c>
    </row>
    <row r="341" spans="1:65" s="13" customFormat="1" ht="11.25">
      <c r="B341" s="196"/>
      <c r="C341" s="197"/>
      <c r="D341" s="189" t="s">
        <v>143</v>
      </c>
      <c r="E341" s="197"/>
      <c r="F341" s="199" t="s">
        <v>481</v>
      </c>
      <c r="G341" s="197"/>
      <c r="H341" s="200">
        <v>149.809</v>
      </c>
      <c r="I341" s="201"/>
      <c r="J341" s="197"/>
      <c r="K341" s="197"/>
      <c r="L341" s="202"/>
      <c r="M341" s="203"/>
      <c r="N341" s="204"/>
      <c r="O341" s="204"/>
      <c r="P341" s="204"/>
      <c r="Q341" s="204"/>
      <c r="R341" s="204"/>
      <c r="S341" s="204"/>
      <c r="T341" s="205"/>
      <c r="AT341" s="206" t="s">
        <v>143</v>
      </c>
      <c r="AU341" s="206" t="s">
        <v>87</v>
      </c>
      <c r="AV341" s="13" t="s">
        <v>87</v>
      </c>
      <c r="AW341" s="13" t="s">
        <v>4</v>
      </c>
      <c r="AX341" s="13" t="s">
        <v>85</v>
      </c>
      <c r="AY341" s="206" t="s">
        <v>130</v>
      </c>
    </row>
    <row r="342" spans="1:65" s="2" customFormat="1" ht="24.2" customHeight="1">
      <c r="A342" s="37"/>
      <c r="B342" s="38"/>
      <c r="C342" s="176" t="s">
        <v>482</v>
      </c>
      <c r="D342" s="176" t="s">
        <v>132</v>
      </c>
      <c r="E342" s="177" t="s">
        <v>483</v>
      </c>
      <c r="F342" s="178" t="s">
        <v>484</v>
      </c>
      <c r="G342" s="179" t="s">
        <v>135</v>
      </c>
      <c r="H342" s="180">
        <v>289</v>
      </c>
      <c r="I342" s="181"/>
      <c r="J342" s="182">
        <f>ROUND(I342*H342,2)</f>
        <v>0</v>
      </c>
      <c r="K342" s="178" t="s">
        <v>136</v>
      </c>
      <c r="L342" s="42"/>
      <c r="M342" s="183" t="s">
        <v>75</v>
      </c>
      <c r="N342" s="184" t="s">
        <v>47</v>
      </c>
      <c r="O342" s="67"/>
      <c r="P342" s="185">
        <f>O342*H342</f>
        <v>0</v>
      </c>
      <c r="Q342" s="185">
        <v>0.27378000000000002</v>
      </c>
      <c r="R342" s="185">
        <f>Q342*H342</f>
        <v>79.122420000000005</v>
      </c>
      <c r="S342" s="185">
        <v>0</v>
      </c>
      <c r="T342" s="186">
        <f>S342*H342</f>
        <v>0</v>
      </c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R342" s="187" t="s">
        <v>137</v>
      </c>
      <c r="AT342" s="187" t="s">
        <v>132</v>
      </c>
      <c r="AU342" s="187" t="s">
        <v>87</v>
      </c>
      <c r="AY342" s="20" t="s">
        <v>130</v>
      </c>
      <c r="BE342" s="188">
        <f>IF(N342="základní",J342,0)</f>
        <v>0</v>
      </c>
      <c r="BF342" s="188">
        <f>IF(N342="snížená",J342,0)</f>
        <v>0</v>
      </c>
      <c r="BG342" s="188">
        <f>IF(N342="zákl. přenesená",J342,0)</f>
        <v>0</v>
      </c>
      <c r="BH342" s="188">
        <f>IF(N342="sníž. přenesená",J342,0)</f>
        <v>0</v>
      </c>
      <c r="BI342" s="188">
        <f>IF(N342="nulová",J342,0)</f>
        <v>0</v>
      </c>
      <c r="BJ342" s="20" t="s">
        <v>85</v>
      </c>
      <c r="BK342" s="188">
        <f>ROUND(I342*H342,2)</f>
        <v>0</v>
      </c>
      <c r="BL342" s="20" t="s">
        <v>137</v>
      </c>
      <c r="BM342" s="187" t="s">
        <v>485</v>
      </c>
    </row>
    <row r="343" spans="1:65" s="2" customFormat="1" ht="19.5">
      <c r="A343" s="37"/>
      <c r="B343" s="38"/>
      <c r="C343" s="39"/>
      <c r="D343" s="189" t="s">
        <v>139</v>
      </c>
      <c r="E343" s="39"/>
      <c r="F343" s="190" t="s">
        <v>486</v>
      </c>
      <c r="G343" s="39"/>
      <c r="H343" s="39"/>
      <c r="I343" s="191"/>
      <c r="J343" s="39"/>
      <c r="K343" s="39"/>
      <c r="L343" s="42"/>
      <c r="M343" s="192"/>
      <c r="N343" s="193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139</v>
      </c>
      <c r="AU343" s="20" t="s">
        <v>87</v>
      </c>
    </row>
    <row r="344" spans="1:65" s="2" customFormat="1" ht="11.25">
      <c r="A344" s="37"/>
      <c r="B344" s="38"/>
      <c r="C344" s="39"/>
      <c r="D344" s="194" t="s">
        <v>141</v>
      </c>
      <c r="E344" s="39"/>
      <c r="F344" s="195" t="s">
        <v>487</v>
      </c>
      <c r="G344" s="39"/>
      <c r="H344" s="39"/>
      <c r="I344" s="191"/>
      <c r="J344" s="39"/>
      <c r="K344" s="39"/>
      <c r="L344" s="42"/>
      <c r="M344" s="192"/>
      <c r="N344" s="193"/>
      <c r="O344" s="67"/>
      <c r="P344" s="67"/>
      <c r="Q344" s="67"/>
      <c r="R344" s="67"/>
      <c r="S344" s="67"/>
      <c r="T344" s="68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20" t="s">
        <v>141</v>
      </c>
      <c r="AU344" s="20" t="s">
        <v>87</v>
      </c>
    </row>
    <row r="345" spans="1:65" s="13" customFormat="1" ht="11.25">
      <c r="B345" s="196"/>
      <c r="C345" s="197"/>
      <c r="D345" s="189" t="s">
        <v>143</v>
      </c>
      <c r="E345" s="198" t="s">
        <v>75</v>
      </c>
      <c r="F345" s="199" t="s">
        <v>488</v>
      </c>
      <c r="G345" s="197"/>
      <c r="H345" s="200">
        <v>289</v>
      </c>
      <c r="I345" s="201"/>
      <c r="J345" s="197"/>
      <c r="K345" s="197"/>
      <c r="L345" s="202"/>
      <c r="M345" s="203"/>
      <c r="N345" s="204"/>
      <c r="O345" s="204"/>
      <c r="P345" s="204"/>
      <c r="Q345" s="204"/>
      <c r="R345" s="204"/>
      <c r="S345" s="204"/>
      <c r="T345" s="205"/>
      <c r="AT345" s="206" t="s">
        <v>143</v>
      </c>
      <c r="AU345" s="206" t="s">
        <v>87</v>
      </c>
      <c r="AV345" s="13" t="s">
        <v>87</v>
      </c>
      <c r="AW345" s="13" t="s">
        <v>37</v>
      </c>
      <c r="AX345" s="13" t="s">
        <v>85</v>
      </c>
      <c r="AY345" s="206" t="s">
        <v>130</v>
      </c>
    </row>
    <row r="346" spans="1:65" s="2" customFormat="1" ht="16.5" customHeight="1">
      <c r="A346" s="37"/>
      <c r="B346" s="38"/>
      <c r="C346" s="176" t="s">
        <v>489</v>
      </c>
      <c r="D346" s="176" t="s">
        <v>132</v>
      </c>
      <c r="E346" s="177" t="s">
        <v>490</v>
      </c>
      <c r="F346" s="178" t="s">
        <v>491</v>
      </c>
      <c r="G346" s="179" t="s">
        <v>303</v>
      </c>
      <c r="H346" s="180">
        <v>343.25</v>
      </c>
      <c r="I346" s="181"/>
      <c r="J346" s="182">
        <f>ROUND(I346*H346,2)</f>
        <v>0</v>
      </c>
      <c r="K346" s="178" t="s">
        <v>136</v>
      </c>
      <c r="L346" s="42"/>
      <c r="M346" s="183" t="s">
        <v>75</v>
      </c>
      <c r="N346" s="184" t="s">
        <v>47</v>
      </c>
      <c r="O346" s="67"/>
      <c r="P346" s="185">
        <f>O346*H346</f>
        <v>0</v>
      </c>
      <c r="Q346" s="185">
        <v>0</v>
      </c>
      <c r="R346" s="185">
        <f>Q346*H346</f>
        <v>0</v>
      </c>
      <c r="S346" s="185">
        <v>0</v>
      </c>
      <c r="T346" s="186">
        <f>S346*H346</f>
        <v>0</v>
      </c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R346" s="187" t="s">
        <v>137</v>
      </c>
      <c r="AT346" s="187" t="s">
        <v>132</v>
      </c>
      <c r="AU346" s="187" t="s">
        <v>87</v>
      </c>
      <c r="AY346" s="20" t="s">
        <v>130</v>
      </c>
      <c r="BE346" s="188">
        <f>IF(N346="základní",J346,0)</f>
        <v>0</v>
      </c>
      <c r="BF346" s="188">
        <f>IF(N346="snížená",J346,0)</f>
        <v>0</v>
      </c>
      <c r="BG346" s="188">
        <f>IF(N346="zákl. přenesená",J346,0)</f>
        <v>0</v>
      </c>
      <c r="BH346" s="188">
        <f>IF(N346="sníž. přenesená",J346,0)</f>
        <v>0</v>
      </c>
      <c r="BI346" s="188">
        <f>IF(N346="nulová",J346,0)</f>
        <v>0</v>
      </c>
      <c r="BJ346" s="20" t="s">
        <v>85</v>
      </c>
      <c r="BK346" s="188">
        <f>ROUND(I346*H346,2)</f>
        <v>0</v>
      </c>
      <c r="BL346" s="20" t="s">
        <v>137</v>
      </c>
      <c r="BM346" s="187" t="s">
        <v>492</v>
      </c>
    </row>
    <row r="347" spans="1:65" s="2" customFormat="1" ht="11.25">
      <c r="A347" s="37"/>
      <c r="B347" s="38"/>
      <c r="C347" s="39"/>
      <c r="D347" s="189" t="s">
        <v>139</v>
      </c>
      <c r="E347" s="39"/>
      <c r="F347" s="190" t="s">
        <v>493</v>
      </c>
      <c r="G347" s="39"/>
      <c r="H347" s="39"/>
      <c r="I347" s="191"/>
      <c r="J347" s="39"/>
      <c r="K347" s="39"/>
      <c r="L347" s="42"/>
      <c r="M347" s="192"/>
      <c r="N347" s="193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139</v>
      </c>
      <c r="AU347" s="20" t="s">
        <v>87</v>
      </c>
    </row>
    <row r="348" spans="1:65" s="2" customFormat="1" ht="11.25">
      <c r="A348" s="37"/>
      <c r="B348" s="38"/>
      <c r="C348" s="39"/>
      <c r="D348" s="194" t="s">
        <v>141</v>
      </c>
      <c r="E348" s="39"/>
      <c r="F348" s="195" t="s">
        <v>494</v>
      </c>
      <c r="G348" s="39"/>
      <c r="H348" s="39"/>
      <c r="I348" s="191"/>
      <c r="J348" s="39"/>
      <c r="K348" s="39"/>
      <c r="L348" s="42"/>
      <c r="M348" s="192"/>
      <c r="N348" s="193"/>
      <c r="O348" s="67"/>
      <c r="P348" s="67"/>
      <c r="Q348" s="67"/>
      <c r="R348" s="67"/>
      <c r="S348" s="67"/>
      <c r="T348" s="68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20" t="s">
        <v>141</v>
      </c>
      <c r="AU348" s="20" t="s">
        <v>87</v>
      </c>
    </row>
    <row r="349" spans="1:65" s="13" customFormat="1" ht="11.25">
      <c r="B349" s="196"/>
      <c r="C349" s="197"/>
      <c r="D349" s="189" t="s">
        <v>143</v>
      </c>
      <c r="E349" s="198" t="s">
        <v>75</v>
      </c>
      <c r="F349" s="199" t="s">
        <v>495</v>
      </c>
      <c r="G349" s="197"/>
      <c r="H349" s="200">
        <v>316.25</v>
      </c>
      <c r="I349" s="201"/>
      <c r="J349" s="197"/>
      <c r="K349" s="197"/>
      <c r="L349" s="202"/>
      <c r="M349" s="203"/>
      <c r="N349" s="204"/>
      <c r="O349" s="204"/>
      <c r="P349" s="204"/>
      <c r="Q349" s="204"/>
      <c r="R349" s="204"/>
      <c r="S349" s="204"/>
      <c r="T349" s="205"/>
      <c r="AT349" s="206" t="s">
        <v>143</v>
      </c>
      <c r="AU349" s="206" t="s">
        <v>87</v>
      </c>
      <c r="AV349" s="13" t="s">
        <v>87</v>
      </c>
      <c r="AW349" s="13" t="s">
        <v>37</v>
      </c>
      <c r="AX349" s="13" t="s">
        <v>77</v>
      </c>
      <c r="AY349" s="206" t="s">
        <v>130</v>
      </c>
    </row>
    <row r="350" spans="1:65" s="13" customFormat="1" ht="11.25">
      <c r="B350" s="196"/>
      <c r="C350" s="197"/>
      <c r="D350" s="189" t="s">
        <v>143</v>
      </c>
      <c r="E350" s="198" t="s">
        <v>75</v>
      </c>
      <c r="F350" s="199" t="s">
        <v>496</v>
      </c>
      <c r="G350" s="197"/>
      <c r="H350" s="200">
        <v>-33</v>
      </c>
      <c r="I350" s="201"/>
      <c r="J350" s="197"/>
      <c r="K350" s="197"/>
      <c r="L350" s="202"/>
      <c r="M350" s="203"/>
      <c r="N350" s="204"/>
      <c r="O350" s="204"/>
      <c r="P350" s="204"/>
      <c r="Q350" s="204"/>
      <c r="R350" s="204"/>
      <c r="S350" s="204"/>
      <c r="T350" s="205"/>
      <c r="AT350" s="206" t="s">
        <v>143</v>
      </c>
      <c r="AU350" s="206" t="s">
        <v>87</v>
      </c>
      <c r="AV350" s="13" t="s">
        <v>87</v>
      </c>
      <c r="AW350" s="13" t="s">
        <v>37</v>
      </c>
      <c r="AX350" s="13" t="s">
        <v>77</v>
      </c>
      <c r="AY350" s="206" t="s">
        <v>130</v>
      </c>
    </row>
    <row r="351" spans="1:65" s="13" customFormat="1" ht="11.25">
      <c r="B351" s="196"/>
      <c r="C351" s="197"/>
      <c r="D351" s="189" t="s">
        <v>143</v>
      </c>
      <c r="E351" s="198" t="s">
        <v>75</v>
      </c>
      <c r="F351" s="199" t="s">
        <v>497</v>
      </c>
      <c r="G351" s="197"/>
      <c r="H351" s="200">
        <v>60</v>
      </c>
      <c r="I351" s="201"/>
      <c r="J351" s="197"/>
      <c r="K351" s="197"/>
      <c r="L351" s="202"/>
      <c r="M351" s="203"/>
      <c r="N351" s="204"/>
      <c r="O351" s="204"/>
      <c r="P351" s="204"/>
      <c r="Q351" s="204"/>
      <c r="R351" s="204"/>
      <c r="S351" s="204"/>
      <c r="T351" s="205"/>
      <c r="AT351" s="206" t="s">
        <v>143</v>
      </c>
      <c r="AU351" s="206" t="s">
        <v>87</v>
      </c>
      <c r="AV351" s="13" t="s">
        <v>87</v>
      </c>
      <c r="AW351" s="13" t="s">
        <v>37</v>
      </c>
      <c r="AX351" s="13" t="s">
        <v>77</v>
      </c>
      <c r="AY351" s="206" t="s">
        <v>130</v>
      </c>
    </row>
    <row r="352" spans="1:65" s="14" customFormat="1" ht="11.25">
      <c r="B352" s="207"/>
      <c r="C352" s="208"/>
      <c r="D352" s="189" t="s">
        <v>143</v>
      </c>
      <c r="E352" s="209" t="s">
        <v>75</v>
      </c>
      <c r="F352" s="210" t="s">
        <v>177</v>
      </c>
      <c r="G352" s="208"/>
      <c r="H352" s="211">
        <v>343.25</v>
      </c>
      <c r="I352" s="212"/>
      <c r="J352" s="208"/>
      <c r="K352" s="208"/>
      <c r="L352" s="213"/>
      <c r="M352" s="214"/>
      <c r="N352" s="215"/>
      <c r="O352" s="215"/>
      <c r="P352" s="215"/>
      <c r="Q352" s="215"/>
      <c r="R352" s="215"/>
      <c r="S352" s="215"/>
      <c r="T352" s="216"/>
      <c r="AT352" s="217" t="s">
        <v>143</v>
      </c>
      <c r="AU352" s="217" t="s">
        <v>87</v>
      </c>
      <c r="AV352" s="14" t="s">
        <v>137</v>
      </c>
      <c r="AW352" s="14" t="s">
        <v>37</v>
      </c>
      <c r="AX352" s="14" t="s">
        <v>85</v>
      </c>
      <c r="AY352" s="217" t="s">
        <v>130</v>
      </c>
    </row>
    <row r="353" spans="1:65" s="12" customFormat="1" ht="22.9" customHeight="1">
      <c r="B353" s="160"/>
      <c r="C353" s="161"/>
      <c r="D353" s="162" t="s">
        <v>76</v>
      </c>
      <c r="E353" s="174" t="s">
        <v>152</v>
      </c>
      <c r="F353" s="174" t="s">
        <v>498</v>
      </c>
      <c r="G353" s="161"/>
      <c r="H353" s="161"/>
      <c r="I353" s="164"/>
      <c r="J353" s="175">
        <f>BK353</f>
        <v>0</v>
      </c>
      <c r="K353" s="161"/>
      <c r="L353" s="166"/>
      <c r="M353" s="167"/>
      <c r="N353" s="168"/>
      <c r="O353" s="168"/>
      <c r="P353" s="169">
        <f>SUM(P354:P361)</f>
        <v>0</v>
      </c>
      <c r="Q353" s="168"/>
      <c r="R353" s="169">
        <f>SUM(R354:R361)</f>
        <v>0</v>
      </c>
      <c r="S353" s="168"/>
      <c r="T353" s="170">
        <f>SUM(T354:T361)</f>
        <v>0</v>
      </c>
      <c r="AR353" s="171" t="s">
        <v>85</v>
      </c>
      <c r="AT353" s="172" t="s">
        <v>76</v>
      </c>
      <c r="AU353" s="172" t="s">
        <v>85</v>
      </c>
      <c r="AY353" s="171" t="s">
        <v>130</v>
      </c>
      <c r="BK353" s="173">
        <f>SUM(BK354:BK361)</f>
        <v>0</v>
      </c>
    </row>
    <row r="354" spans="1:65" s="2" customFormat="1" ht="16.5" customHeight="1">
      <c r="A354" s="37"/>
      <c r="B354" s="38"/>
      <c r="C354" s="176" t="s">
        <v>499</v>
      </c>
      <c r="D354" s="176" t="s">
        <v>132</v>
      </c>
      <c r="E354" s="177" t="s">
        <v>500</v>
      </c>
      <c r="F354" s="178" t="s">
        <v>501</v>
      </c>
      <c r="G354" s="179" t="s">
        <v>135</v>
      </c>
      <c r="H354" s="180">
        <v>287.5</v>
      </c>
      <c r="I354" s="181"/>
      <c r="J354" s="182">
        <f>ROUND(I354*H354,2)</f>
        <v>0</v>
      </c>
      <c r="K354" s="178" t="s">
        <v>136</v>
      </c>
      <c r="L354" s="42"/>
      <c r="M354" s="183" t="s">
        <v>75</v>
      </c>
      <c r="N354" s="184" t="s">
        <v>47</v>
      </c>
      <c r="O354" s="67"/>
      <c r="P354" s="185">
        <f>O354*H354</f>
        <v>0</v>
      </c>
      <c r="Q354" s="185">
        <v>0</v>
      </c>
      <c r="R354" s="185">
        <f>Q354*H354</f>
        <v>0</v>
      </c>
      <c r="S354" s="185">
        <v>0</v>
      </c>
      <c r="T354" s="186">
        <f>S354*H354</f>
        <v>0</v>
      </c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R354" s="187" t="s">
        <v>137</v>
      </c>
      <c r="AT354" s="187" t="s">
        <v>132</v>
      </c>
      <c r="AU354" s="187" t="s">
        <v>87</v>
      </c>
      <c r="AY354" s="20" t="s">
        <v>130</v>
      </c>
      <c r="BE354" s="188">
        <f>IF(N354="základní",J354,0)</f>
        <v>0</v>
      </c>
      <c r="BF354" s="188">
        <f>IF(N354="snížená",J354,0)</f>
        <v>0</v>
      </c>
      <c r="BG354" s="188">
        <f>IF(N354="zákl. přenesená",J354,0)</f>
        <v>0</v>
      </c>
      <c r="BH354" s="188">
        <f>IF(N354="sníž. přenesená",J354,0)</f>
        <v>0</v>
      </c>
      <c r="BI354" s="188">
        <f>IF(N354="nulová",J354,0)</f>
        <v>0</v>
      </c>
      <c r="BJ354" s="20" t="s">
        <v>85</v>
      </c>
      <c r="BK354" s="188">
        <f>ROUND(I354*H354,2)</f>
        <v>0</v>
      </c>
      <c r="BL354" s="20" t="s">
        <v>137</v>
      </c>
      <c r="BM354" s="187" t="s">
        <v>502</v>
      </c>
    </row>
    <row r="355" spans="1:65" s="2" customFormat="1" ht="11.25">
      <c r="A355" s="37"/>
      <c r="B355" s="38"/>
      <c r="C355" s="39"/>
      <c r="D355" s="189" t="s">
        <v>139</v>
      </c>
      <c r="E355" s="39"/>
      <c r="F355" s="190" t="s">
        <v>503</v>
      </c>
      <c r="G355" s="39"/>
      <c r="H355" s="39"/>
      <c r="I355" s="191"/>
      <c r="J355" s="39"/>
      <c r="K355" s="39"/>
      <c r="L355" s="42"/>
      <c r="M355" s="192"/>
      <c r="N355" s="193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139</v>
      </c>
      <c r="AU355" s="20" t="s">
        <v>87</v>
      </c>
    </row>
    <row r="356" spans="1:65" s="2" customFormat="1" ht="11.25">
      <c r="A356" s="37"/>
      <c r="B356" s="38"/>
      <c r="C356" s="39"/>
      <c r="D356" s="194" t="s">
        <v>141</v>
      </c>
      <c r="E356" s="39"/>
      <c r="F356" s="195" t="s">
        <v>504</v>
      </c>
      <c r="G356" s="39"/>
      <c r="H356" s="39"/>
      <c r="I356" s="191"/>
      <c r="J356" s="39"/>
      <c r="K356" s="39"/>
      <c r="L356" s="42"/>
      <c r="M356" s="192"/>
      <c r="N356" s="193"/>
      <c r="O356" s="67"/>
      <c r="P356" s="67"/>
      <c r="Q356" s="67"/>
      <c r="R356" s="67"/>
      <c r="S356" s="67"/>
      <c r="T356" s="68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20" t="s">
        <v>141</v>
      </c>
      <c r="AU356" s="20" t="s">
        <v>87</v>
      </c>
    </row>
    <row r="357" spans="1:65" s="13" customFormat="1" ht="11.25">
      <c r="B357" s="196"/>
      <c r="C357" s="197"/>
      <c r="D357" s="189" t="s">
        <v>143</v>
      </c>
      <c r="E357" s="198" t="s">
        <v>75</v>
      </c>
      <c r="F357" s="199" t="s">
        <v>505</v>
      </c>
      <c r="G357" s="197"/>
      <c r="H357" s="200">
        <v>287.5</v>
      </c>
      <c r="I357" s="201"/>
      <c r="J357" s="197"/>
      <c r="K357" s="197"/>
      <c r="L357" s="202"/>
      <c r="M357" s="203"/>
      <c r="N357" s="204"/>
      <c r="O357" s="204"/>
      <c r="P357" s="204"/>
      <c r="Q357" s="204"/>
      <c r="R357" s="204"/>
      <c r="S357" s="204"/>
      <c r="T357" s="205"/>
      <c r="AT357" s="206" t="s">
        <v>143</v>
      </c>
      <c r="AU357" s="206" t="s">
        <v>87</v>
      </c>
      <c r="AV357" s="13" t="s">
        <v>87</v>
      </c>
      <c r="AW357" s="13" t="s">
        <v>37</v>
      </c>
      <c r="AX357" s="13" t="s">
        <v>85</v>
      </c>
      <c r="AY357" s="206" t="s">
        <v>130</v>
      </c>
    </row>
    <row r="358" spans="1:65" s="2" customFormat="1" ht="16.5" customHeight="1">
      <c r="A358" s="37"/>
      <c r="B358" s="38"/>
      <c r="C358" s="176" t="s">
        <v>506</v>
      </c>
      <c r="D358" s="176" t="s">
        <v>132</v>
      </c>
      <c r="E358" s="177" t="s">
        <v>507</v>
      </c>
      <c r="F358" s="178" t="s">
        <v>508</v>
      </c>
      <c r="G358" s="179" t="s">
        <v>135</v>
      </c>
      <c r="H358" s="180">
        <v>287.5</v>
      </c>
      <c r="I358" s="181"/>
      <c r="J358" s="182">
        <f>ROUND(I358*H358,2)</f>
        <v>0</v>
      </c>
      <c r="K358" s="178" t="s">
        <v>136</v>
      </c>
      <c r="L358" s="42"/>
      <c r="M358" s="183" t="s">
        <v>75</v>
      </c>
      <c r="N358" s="184" t="s">
        <v>47</v>
      </c>
      <c r="O358" s="67"/>
      <c r="P358" s="185">
        <f>O358*H358</f>
        <v>0</v>
      </c>
      <c r="Q358" s="185">
        <v>0</v>
      </c>
      <c r="R358" s="185">
        <f>Q358*H358</f>
        <v>0</v>
      </c>
      <c r="S358" s="185">
        <v>0</v>
      </c>
      <c r="T358" s="186">
        <f>S358*H358</f>
        <v>0</v>
      </c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R358" s="187" t="s">
        <v>137</v>
      </c>
      <c r="AT358" s="187" t="s">
        <v>132</v>
      </c>
      <c r="AU358" s="187" t="s">
        <v>87</v>
      </c>
      <c r="AY358" s="20" t="s">
        <v>130</v>
      </c>
      <c r="BE358" s="188">
        <f>IF(N358="základní",J358,0)</f>
        <v>0</v>
      </c>
      <c r="BF358" s="188">
        <f>IF(N358="snížená",J358,0)</f>
        <v>0</v>
      </c>
      <c r="BG358" s="188">
        <f>IF(N358="zákl. přenesená",J358,0)</f>
        <v>0</v>
      </c>
      <c r="BH358" s="188">
        <f>IF(N358="sníž. přenesená",J358,0)</f>
        <v>0</v>
      </c>
      <c r="BI358" s="188">
        <f>IF(N358="nulová",J358,0)</f>
        <v>0</v>
      </c>
      <c r="BJ358" s="20" t="s">
        <v>85</v>
      </c>
      <c r="BK358" s="188">
        <f>ROUND(I358*H358,2)</f>
        <v>0</v>
      </c>
      <c r="BL358" s="20" t="s">
        <v>137</v>
      </c>
      <c r="BM358" s="187" t="s">
        <v>509</v>
      </c>
    </row>
    <row r="359" spans="1:65" s="2" customFormat="1" ht="11.25">
      <c r="A359" s="37"/>
      <c r="B359" s="38"/>
      <c r="C359" s="39"/>
      <c r="D359" s="189" t="s">
        <v>139</v>
      </c>
      <c r="E359" s="39"/>
      <c r="F359" s="190" t="s">
        <v>510</v>
      </c>
      <c r="G359" s="39"/>
      <c r="H359" s="39"/>
      <c r="I359" s="191"/>
      <c r="J359" s="39"/>
      <c r="K359" s="39"/>
      <c r="L359" s="42"/>
      <c r="M359" s="192"/>
      <c r="N359" s="193"/>
      <c r="O359" s="67"/>
      <c r="P359" s="67"/>
      <c r="Q359" s="67"/>
      <c r="R359" s="67"/>
      <c r="S359" s="67"/>
      <c r="T359" s="68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T359" s="20" t="s">
        <v>139</v>
      </c>
      <c r="AU359" s="20" t="s">
        <v>87</v>
      </c>
    </row>
    <row r="360" spans="1:65" s="2" customFormat="1" ht="11.25">
      <c r="A360" s="37"/>
      <c r="B360" s="38"/>
      <c r="C360" s="39"/>
      <c r="D360" s="194" t="s">
        <v>141</v>
      </c>
      <c r="E360" s="39"/>
      <c r="F360" s="195" t="s">
        <v>511</v>
      </c>
      <c r="G360" s="39"/>
      <c r="H360" s="39"/>
      <c r="I360" s="191"/>
      <c r="J360" s="39"/>
      <c r="K360" s="39"/>
      <c r="L360" s="42"/>
      <c r="M360" s="192"/>
      <c r="N360" s="193"/>
      <c r="O360" s="67"/>
      <c r="P360" s="67"/>
      <c r="Q360" s="67"/>
      <c r="R360" s="67"/>
      <c r="S360" s="67"/>
      <c r="T360" s="68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T360" s="20" t="s">
        <v>141</v>
      </c>
      <c r="AU360" s="20" t="s">
        <v>87</v>
      </c>
    </row>
    <row r="361" spans="1:65" s="13" customFormat="1" ht="11.25">
      <c r="B361" s="196"/>
      <c r="C361" s="197"/>
      <c r="D361" s="189" t="s">
        <v>143</v>
      </c>
      <c r="E361" s="198" t="s">
        <v>75</v>
      </c>
      <c r="F361" s="199" t="s">
        <v>505</v>
      </c>
      <c r="G361" s="197"/>
      <c r="H361" s="200">
        <v>287.5</v>
      </c>
      <c r="I361" s="201"/>
      <c r="J361" s="197"/>
      <c r="K361" s="197"/>
      <c r="L361" s="202"/>
      <c r="M361" s="203"/>
      <c r="N361" s="204"/>
      <c r="O361" s="204"/>
      <c r="P361" s="204"/>
      <c r="Q361" s="204"/>
      <c r="R361" s="204"/>
      <c r="S361" s="204"/>
      <c r="T361" s="205"/>
      <c r="AT361" s="206" t="s">
        <v>143</v>
      </c>
      <c r="AU361" s="206" t="s">
        <v>87</v>
      </c>
      <c r="AV361" s="13" t="s">
        <v>87</v>
      </c>
      <c r="AW361" s="13" t="s">
        <v>37</v>
      </c>
      <c r="AX361" s="13" t="s">
        <v>85</v>
      </c>
      <c r="AY361" s="206" t="s">
        <v>130</v>
      </c>
    </row>
    <row r="362" spans="1:65" s="12" customFormat="1" ht="22.9" customHeight="1">
      <c r="B362" s="160"/>
      <c r="C362" s="161"/>
      <c r="D362" s="162" t="s">
        <v>76</v>
      </c>
      <c r="E362" s="174" t="s">
        <v>137</v>
      </c>
      <c r="F362" s="174" t="s">
        <v>512</v>
      </c>
      <c r="G362" s="161"/>
      <c r="H362" s="161"/>
      <c r="I362" s="164"/>
      <c r="J362" s="175">
        <f>BK362</f>
        <v>0</v>
      </c>
      <c r="K362" s="161"/>
      <c r="L362" s="166"/>
      <c r="M362" s="167"/>
      <c r="N362" s="168"/>
      <c r="O362" s="168"/>
      <c r="P362" s="169">
        <f>SUM(P363:P403)</f>
        <v>0</v>
      </c>
      <c r="Q362" s="168"/>
      <c r="R362" s="169">
        <f>SUM(R363:R403)</f>
        <v>2.1706144000000003</v>
      </c>
      <c r="S362" s="168"/>
      <c r="T362" s="170">
        <f>SUM(T363:T403)</f>
        <v>0</v>
      </c>
      <c r="AR362" s="171" t="s">
        <v>85</v>
      </c>
      <c r="AT362" s="172" t="s">
        <v>76</v>
      </c>
      <c r="AU362" s="172" t="s">
        <v>85</v>
      </c>
      <c r="AY362" s="171" t="s">
        <v>130</v>
      </c>
      <c r="BK362" s="173">
        <f>SUM(BK363:BK403)</f>
        <v>0</v>
      </c>
    </row>
    <row r="363" spans="1:65" s="2" customFormat="1" ht="16.5" customHeight="1">
      <c r="A363" s="37"/>
      <c r="B363" s="38"/>
      <c r="C363" s="176" t="s">
        <v>513</v>
      </c>
      <c r="D363" s="176" t="s">
        <v>132</v>
      </c>
      <c r="E363" s="177" t="s">
        <v>514</v>
      </c>
      <c r="F363" s="178" t="s">
        <v>515</v>
      </c>
      <c r="G363" s="179" t="s">
        <v>230</v>
      </c>
      <c r="H363" s="180">
        <v>48.488</v>
      </c>
      <c r="I363" s="181"/>
      <c r="J363" s="182">
        <f>ROUND(I363*H363,2)</f>
        <v>0</v>
      </c>
      <c r="K363" s="178" t="s">
        <v>136</v>
      </c>
      <c r="L363" s="42"/>
      <c r="M363" s="183" t="s">
        <v>75</v>
      </c>
      <c r="N363" s="184" t="s">
        <v>47</v>
      </c>
      <c r="O363" s="67"/>
      <c r="P363" s="185">
        <f>O363*H363</f>
        <v>0</v>
      </c>
      <c r="Q363" s="185">
        <v>0</v>
      </c>
      <c r="R363" s="185">
        <f>Q363*H363</f>
        <v>0</v>
      </c>
      <c r="S363" s="185">
        <v>0</v>
      </c>
      <c r="T363" s="186">
        <f>S363*H363</f>
        <v>0</v>
      </c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R363" s="187" t="s">
        <v>137</v>
      </c>
      <c r="AT363" s="187" t="s">
        <v>132</v>
      </c>
      <c r="AU363" s="187" t="s">
        <v>87</v>
      </c>
      <c r="AY363" s="20" t="s">
        <v>130</v>
      </c>
      <c r="BE363" s="188">
        <f>IF(N363="základní",J363,0)</f>
        <v>0</v>
      </c>
      <c r="BF363" s="188">
        <f>IF(N363="snížená",J363,0)</f>
        <v>0</v>
      </c>
      <c r="BG363" s="188">
        <f>IF(N363="zákl. přenesená",J363,0)</f>
        <v>0</v>
      </c>
      <c r="BH363" s="188">
        <f>IF(N363="sníž. přenesená",J363,0)</f>
        <v>0</v>
      </c>
      <c r="BI363" s="188">
        <f>IF(N363="nulová",J363,0)</f>
        <v>0</v>
      </c>
      <c r="BJ363" s="20" t="s">
        <v>85</v>
      </c>
      <c r="BK363" s="188">
        <f>ROUND(I363*H363,2)</f>
        <v>0</v>
      </c>
      <c r="BL363" s="20" t="s">
        <v>137</v>
      </c>
      <c r="BM363" s="187" t="s">
        <v>516</v>
      </c>
    </row>
    <row r="364" spans="1:65" s="2" customFormat="1" ht="11.25">
      <c r="A364" s="37"/>
      <c r="B364" s="38"/>
      <c r="C364" s="39"/>
      <c r="D364" s="189" t="s">
        <v>139</v>
      </c>
      <c r="E364" s="39"/>
      <c r="F364" s="190" t="s">
        <v>517</v>
      </c>
      <c r="G364" s="39"/>
      <c r="H364" s="39"/>
      <c r="I364" s="191"/>
      <c r="J364" s="39"/>
      <c r="K364" s="39"/>
      <c r="L364" s="42"/>
      <c r="M364" s="192"/>
      <c r="N364" s="193"/>
      <c r="O364" s="67"/>
      <c r="P364" s="67"/>
      <c r="Q364" s="67"/>
      <c r="R364" s="67"/>
      <c r="S364" s="67"/>
      <c r="T364" s="68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T364" s="20" t="s">
        <v>139</v>
      </c>
      <c r="AU364" s="20" t="s">
        <v>87</v>
      </c>
    </row>
    <row r="365" spans="1:65" s="2" customFormat="1" ht="11.25">
      <c r="A365" s="37"/>
      <c r="B365" s="38"/>
      <c r="C365" s="39"/>
      <c r="D365" s="194" t="s">
        <v>141</v>
      </c>
      <c r="E365" s="39"/>
      <c r="F365" s="195" t="s">
        <v>518</v>
      </c>
      <c r="G365" s="39"/>
      <c r="H365" s="39"/>
      <c r="I365" s="191"/>
      <c r="J365" s="39"/>
      <c r="K365" s="39"/>
      <c r="L365" s="42"/>
      <c r="M365" s="192"/>
      <c r="N365" s="193"/>
      <c r="O365" s="67"/>
      <c r="P365" s="67"/>
      <c r="Q365" s="67"/>
      <c r="R365" s="67"/>
      <c r="S365" s="67"/>
      <c r="T365" s="68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T365" s="20" t="s">
        <v>141</v>
      </c>
      <c r="AU365" s="20" t="s">
        <v>87</v>
      </c>
    </row>
    <row r="366" spans="1:65" s="15" customFormat="1" ht="11.25">
      <c r="B366" s="218"/>
      <c r="C366" s="219"/>
      <c r="D366" s="189" t="s">
        <v>143</v>
      </c>
      <c r="E366" s="220" t="s">
        <v>75</v>
      </c>
      <c r="F366" s="221" t="s">
        <v>519</v>
      </c>
      <c r="G366" s="219"/>
      <c r="H366" s="220" t="s">
        <v>75</v>
      </c>
      <c r="I366" s="222"/>
      <c r="J366" s="219"/>
      <c r="K366" s="219"/>
      <c r="L366" s="223"/>
      <c r="M366" s="224"/>
      <c r="N366" s="225"/>
      <c r="O366" s="225"/>
      <c r="P366" s="225"/>
      <c r="Q366" s="225"/>
      <c r="R366" s="225"/>
      <c r="S366" s="225"/>
      <c r="T366" s="226"/>
      <c r="AT366" s="227" t="s">
        <v>143</v>
      </c>
      <c r="AU366" s="227" t="s">
        <v>87</v>
      </c>
      <c r="AV366" s="15" t="s">
        <v>85</v>
      </c>
      <c r="AW366" s="15" t="s">
        <v>37</v>
      </c>
      <c r="AX366" s="15" t="s">
        <v>77</v>
      </c>
      <c r="AY366" s="227" t="s">
        <v>130</v>
      </c>
    </row>
    <row r="367" spans="1:65" s="13" customFormat="1" ht="11.25">
      <c r="B367" s="196"/>
      <c r="C367" s="197"/>
      <c r="D367" s="189" t="s">
        <v>143</v>
      </c>
      <c r="E367" s="198" t="s">
        <v>75</v>
      </c>
      <c r="F367" s="199" t="s">
        <v>520</v>
      </c>
      <c r="G367" s="197"/>
      <c r="H367" s="200">
        <v>47.438000000000002</v>
      </c>
      <c r="I367" s="201"/>
      <c r="J367" s="197"/>
      <c r="K367" s="197"/>
      <c r="L367" s="202"/>
      <c r="M367" s="203"/>
      <c r="N367" s="204"/>
      <c r="O367" s="204"/>
      <c r="P367" s="204"/>
      <c r="Q367" s="204"/>
      <c r="R367" s="204"/>
      <c r="S367" s="204"/>
      <c r="T367" s="205"/>
      <c r="AT367" s="206" t="s">
        <v>143</v>
      </c>
      <c r="AU367" s="206" t="s">
        <v>87</v>
      </c>
      <c r="AV367" s="13" t="s">
        <v>87</v>
      </c>
      <c r="AW367" s="13" t="s">
        <v>37</v>
      </c>
      <c r="AX367" s="13" t="s">
        <v>77</v>
      </c>
      <c r="AY367" s="206" t="s">
        <v>130</v>
      </c>
    </row>
    <row r="368" spans="1:65" s="13" customFormat="1" ht="11.25">
      <c r="B368" s="196"/>
      <c r="C368" s="197"/>
      <c r="D368" s="189" t="s">
        <v>143</v>
      </c>
      <c r="E368" s="198" t="s">
        <v>75</v>
      </c>
      <c r="F368" s="199" t="s">
        <v>521</v>
      </c>
      <c r="G368" s="197"/>
      <c r="H368" s="200">
        <v>-4.95</v>
      </c>
      <c r="I368" s="201"/>
      <c r="J368" s="197"/>
      <c r="K368" s="197"/>
      <c r="L368" s="202"/>
      <c r="M368" s="203"/>
      <c r="N368" s="204"/>
      <c r="O368" s="204"/>
      <c r="P368" s="204"/>
      <c r="Q368" s="204"/>
      <c r="R368" s="204"/>
      <c r="S368" s="204"/>
      <c r="T368" s="205"/>
      <c r="AT368" s="206" t="s">
        <v>143</v>
      </c>
      <c r="AU368" s="206" t="s">
        <v>87</v>
      </c>
      <c r="AV368" s="13" t="s">
        <v>87</v>
      </c>
      <c r="AW368" s="13" t="s">
        <v>37</v>
      </c>
      <c r="AX368" s="13" t="s">
        <v>77</v>
      </c>
      <c r="AY368" s="206" t="s">
        <v>130</v>
      </c>
    </row>
    <row r="369" spans="1:65" s="13" customFormat="1" ht="11.25">
      <c r="B369" s="196"/>
      <c r="C369" s="197"/>
      <c r="D369" s="189" t="s">
        <v>143</v>
      </c>
      <c r="E369" s="198" t="s">
        <v>75</v>
      </c>
      <c r="F369" s="199" t="s">
        <v>522</v>
      </c>
      <c r="G369" s="197"/>
      <c r="H369" s="200">
        <v>6</v>
      </c>
      <c r="I369" s="201"/>
      <c r="J369" s="197"/>
      <c r="K369" s="197"/>
      <c r="L369" s="202"/>
      <c r="M369" s="203"/>
      <c r="N369" s="204"/>
      <c r="O369" s="204"/>
      <c r="P369" s="204"/>
      <c r="Q369" s="204"/>
      <c r="R369" s="204"/>
      <c r="S369" s="204"/>
      <c r="T369" s="205"/>
      <c r="AT369" s="206" t="s">
        <v>143</v>
      </c>
      <c r="AU369" s="206" t="s">
        <v>87</v>
      </c>
      <c r="AV369" s="13" t="s">
        <v>87</v>
      </c>
      <c r="AW369" s="13" t="s">
        <v>37</v>
      </c>
      <c r="AX369" s="13" t="s">
        <v>77</v>
      </c>
      <c r="AY369" s="206" t="s">
        <v>130</v>
      </c>
    </row>
    <row r="370" spans="1:65" s="14" customFormat="1" ht="11.25">
      <c r="B370" s="207"/>
      <c r="C370" s="208"/>
      <c r="D370" s="189" t="s">
        <v>143</v>
      </c>
      <c r="E370" s="209" t="s">
        <v>75</v>
      </c>
      <c r="F370" s="210" t="s">
        <v>177</v>
      </c>
      <c r="G370" s="208"/>
      <c r="H370" s="211">
        <v>48.488</v>
      </c>
      <c r="I370" s="212"/>
      <c r="J370" s="208"/>
      <c r="K370" s="208"/>
      <c r="L370" s="213"/>
      <c r="M370" s="214"/>
      <c r="N370" s="215"/>
      <c r="O370" s="215"/>
      <c r="P370" s="215"/>
      <c r="Q370" s="215"/>
      <c r="R370" s="215"/>
      <c r="S370" s="215"/>
      <c r="T370" s="216"/>
      <c r="AT370" s="217" t="s">
        <v>143</v>
      </c>
      <c r="AU370" s="217" t="s">
        <v>87</v>
      </c>
      <c r="AV370" s="14" t="s">
        <v>137</v>
      </c>
      <c r="AW370" s="14" t="s">
        <v>37</v>
      </c>
      <c r="AX370" s="14" t="s">
        <v>85</v>
      </c>
      <c r="AY370" s="217" t="s">
        <v>130</v>
      </c>
    </row>
    <row r="371" spans="1:65" s="2" customFormat="1" ht="16.5" customHeight="1">
      <c r="A371" s="37"/>
      <c r="B371" s="38"/>
      <c r="C371" s="176" t="s">
        <v>523</v>
      </c>
      <c r="D371" s="176" t="s">
        <v>132</v>
      </c>
      <c r="E371" s="177" t="s">
        <v>524</v>
      </c>
      <c r="F371" s="178" t="s">
        <v>525</v>
      </c>
      <c r="G371" s="179" t="s">
        <v>526</v>
      </c>
      <c r="H371" s="180">
        <v>11</v>
      </c>
      <c r="I371" s="181"/>
      <c r="J371" s="182">
        <f>ROUND(I371*H371,2)</f>
        <v>0</v>
      </c>
      <c r="K371" s="178" t="s">
        <v>136</v>
      </c>
      <c r="L371" s="42"/>
      <c r="M371" s="183" t="s">
        <v>75</v>
      </c>
      <c r="N371" s="184" t="s">
        <v>47</v>
      </c>
      <c r="O371" s="67"/>
      <c r="P371" s="185">
        <f>O371*H371</f>
        <v>0</v>
      </c>
      <c r="Q371" s="185">
        <v>8.7419999999999998E-2</v>
      </c>
      <c r="R371" s="185">
        <f>Q371*H371</f>
        <v>0.96161999999999992</v>
      </c>
      <c r="S371" s="185">
        <v>0</v>
      </c>
      <c r="T371" s="186">
        <f>S371*H371</f>
        <v>0</v>
      </c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R371" s="187" t="s">
        <v>137</v>
      </c>
      <c r="AT371" s="187" t="s">
        <v>132</v>
      </c>
      <c r="AU371" s="187" t="s">
        <v>87</v>
      </c>
      <c r="AY371" s="20" t="s">
        <v>130</v>
      </c>
      <c r="BE371" s="188">
        <f>IF(N371="základní",J371,0)</f>
        <v>0</v>
      </c>
      <c r="BF371" s="188">
        <f>IF(N371="snížená",J371,0)</f>
        <v>0</v>
      </c>
      <c r="BG371" s="188">
        <f>IF(N371="zákl. přenesená",J371,0)</f>
        <v>0</v>
      </c>
      <c r="BH371" s="188">
        <f>IF(N371="sníž. přenesená",J371,0)</f>
        <v>0</v>
      </c>
      <c r="BI371" s="188">
        <f>IF(N371="nulová",J371,0)</f>
        <v>0</v>
      </c>
      <c r="BJ371" s="20" t="s">
        <v>85</v>
      </c>
      <c r="BK371" s="188">
        <f>ROUND(I371*H371,2)</f>
        <v>0</v>
      </c>
      <c r="BL371" s="20" t="s">
        <v>137</v>
      </c>
      <c r="BM371" s="187" t="s">
        <v>527</v>
      </c>
    </row>
    <row r="372" spans="1:65" s="2" customFormat="1" ht="11.25">
      <c r="A372" s="37"/>
      <c r="B372" s="38"/>
      <c r="C372" s="39"/>
      <c r="D372" s="189" t="s">
        <v>139</v>
      </c>
      <c r="E372" s="39"/>
      <c r="F372" s="190" t="s">
        <v>528</v>
      </c>
      <c r="G372" s="39"/>
      <c r="H372" s="39"/>
      <c r="I372" s="191"/>
      <c r="J372" s="39"/>
      <c r="K372" s="39"/>
      <c r="L372" s="42"/>
      <c r="M372" s="192"/>
      <c r="N372" s="193"/>
      <c r="O372" s="67"/>
      <c r="P372" s="67"/>
      <c r="Q372" s="67"/>
      <c r="R372" s="67"/>
      <c r="S372" s="67"/>
      <c r="T372" s="68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T372" s="20" t="s">
        <v>139</v>
      </c>
      <c r="AU372" s="20" t="s">
        <v>87</v>
      </c>
    </row>
    <row r="373" spans="1:65" s="2" customFormat="1" ht="11.25">
      <c r="A373" s="37"/>
      <c r="B373" s="38"/>
      <c r="C373" s="39"/>
      <c r="D373" s="194" t="s">
        <v>141</v>
      </c>
      <c r="E373" s="39"/>
      <c r="F373" s="195" t="s">
        <v>529</v>
      </c>
      <c r="G373" s="39"/>
      <c r="H373" s="39"/>
      <c r="I373" s="191"/>
      <c r="J373" s="39"/>
      <c r="K373" s="39"/>
      <c r="L373" s="42"/>
      <c r="M373" s="192"/>
      <c r="N373" s="193"/>
      <c r="O373" s="67"/>
      <c r="P373" s="67"/>
      <c r="Q373" s="67"/>
      <c r="R373" s="67"/>
      <c r="S373" s="67"/>
      <c r="T373" s="68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T373" s="20" t="s">
        <v>141</v>
      </c>
      <c r="AU373" s="20" t="s">
        <v>87</v>
      </c>
    </row>
    <row r="374" spans="1:65" s="2" customFormat="1" ht="16.5" customHeight="1">
      <c r="A374" s="37"/>
      <c r="B374" s="38"/>
      <c r="C374" s="239" t="s">
        <v>530</v>
      </c>
      <c r="D374" s="239" t="s">
        <v>432</v>
      </c>
      <c r="E374" s="240" t="s">
        <v>531</v>
      </c>
      <c r="F374" s="241" t="s">
        <v>532</v>
      </c>
      <c r="G374" s="242" t="s">
        <v>526</v>
      </c>
      <c r="H374" s="243">
        <v>1</v>
      </c>
      <c r="I374" s="244"/>
      <c r="J374" s="245">
        <f>ROUND(I374*H374,2)</f>
        <v>0</v>
      </c>
      <c r="K374" s="241" t="s">
        <v>136</v>
      </c>
      <c r="L374" s="246"/>
      <c r="M374" s="247" t="s">
        <v>75</v>
      </c>
      <c r="N374" s="248" t="s">
        <v>47</v>
      </c>
      <c r="O374" s="67"/>
      <c r="P374" s="185">
        <f>O374*H374</f>
        <v>0</v>
      </c>
      <c r="Q374" s="185">
        <v>0.04</v>
      </c>
      <c r="R374" s="185">
        <f>Q374*H374</f>
        <v>0.04</v>
      </c>
      <c r="S374" s="185">
        <v>0</v>
      </c>
      <c r="T374" s="186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187" t="s">
        <v>192</v>
      </c>
      <c r="AT374" s="187" t="s">
        <v>432</v>
      </c>
      <c r="AU374" s="187" t="s">
        <v>87</v>
      </c>
      <c r="AY374" s="20" t="s">
        <v>130</v>
      </c>
      <c r="BE374" s="188">
        <f>IF(N374="základní",J374,0)</f>
        <v>0</v>
      </c>
      <c r="BF374" s="188">
        <f>IF(N374="snížená",J374,0)</f>
        <v>0</v>
      </c>
      <c r="BG374" s="188">
        <f>IF(N374="zákl. přenesená",J374,0)</f>
        <v>0</v>
      </c>
      <c r="BH374" s="188">
        <f>IF(N374="sníž. přenesená",J374,0)</f>
        <v>0</v>
      </c>
      <c r="BI374" s="188">
        <f>IF(N374="nulová",J374,0)</f>
        <v>0</v>
      </c>
      <c r="BJ374" s="20" t="s">
        <v>85</v>
      </c>
      <c r="BK374" s="188">
        <f>ROUND(I374*H374,2)</f>
        <v>0</v>
      </c>
      <c r="BL374" s="20" t="s">
        <v>137</v>
      </c>
      <c r="BM374" s="187" t="s">
        <v>533</v>
      </c>
    </row>
    <row r="375" spans="1:65" s="2" customFormat="1" ht="11.25">
      <c r="A375" s="37"/>
      <c r="B375" s="38"/>
      <c r="C375" s="39"/>
      <c r="D375" s="189" t="s">
        <v>139</v>
      </c>
      <c r="E375" s="39"/>
      <c r="F375" s="190" t="s">
        <v>532</v>
      </c>
      <c r="G375" s="39"/>
      <c r="H375" s="39"/>
      <c r="I375" s="191"/>
      <c r="J375" s="39"/>
      <c r="K375" s="39"/>
      <c r="L375" s="42"/>
      <c r="M375" s="192"/>
      <c r="N375" s="193"/>
      <c r="O375" s="67"/>
      <c r="P375" s="67"/>
      <c r="Q375" s="67"/>
      <c r="R375" s="67"/>
      <c r="S375" s="67"/>
      <c r="T375" s="68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20" t="s">
        <v>139</v>
      </c>
      <c r="AU375" s="20" t="s">
        <v>87</v>
      </c>
    </row>
    <row r="376" spans="1:65" s="2" customFormat="1" ht="19.5">
      <c r="A376" s="37"/>
      <c r="B376" s="38"/>
      <c r="C376" s="39"/>
      <c r="D376" s="189" t="s">
        <v>458</v>
      </c>
      <c r="E376" s="39"/>
      <c r="F376" s="249" t="s">
        <v>534</v>
      </c>
      <c r="G376" s="39"/>
      <c r="H376" s="39"/>
      <c r="I376" s="191"/>
      <c r="J376" s="39"/>
      <c r="K376" s="39"/>
      <c r="L376" s="42"/>
      <c r="M376" s="192"/>
      <c r="N376" s="193"/>
      <c r="O376" s="67"/>
      <c r="P376" s="67"/>
      <c r="Q376" s="67"/>
      <c r="R376" s="67"/>
      <c r="S376" s="67"/>
      <c r="T376" s="68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T376" s="20" t="s">
        <v>458</v>
      </c>
      <c r="AU376" s="20" t="s">
        <v>87</v>
      </c>
    </row>
    <row r="377" spans="1:65" s="2" customFormat="1" ht="16.5" customHeight="1">
      <c r="A377" s="37"/>
      <c r="B377" s="38"/>
      <c r="C377" s="239" t="s">
        <v>535</v>
      </c>
      <c r="D377" s="239" t="s">
        <v>432</v>
      </c>
      <c r="E377" s="240" t="s">
        <v>536</v>
      </c>
      <c r="F377" s="241" t="s">
        <v>537</v>
      </c>
      <c r="G377" s="242" t="s">
        <v>526</v>
      </c>
      <c r="H377" s="243">
        <v>6</v>
      </c>
      <c r="I377" s="244"/>
      <c r="J377" s="245">
        <f>ROUND(I377*H377,2)</f>
        <v>0</v>
      </c>
      <c r="K377" s="241" t="s">
        <v>136</v>
      </c>
      <c r="L377" s="246"/>
      <c r="M377" s="247" t="s">
        <v>75</v>
      </c>
      <c r="N377" s="248" t="s">
        <v>47</v>
      </c>
      <c r="O377" s="67"/>
      <c r="P377" s="185">
        <f>O377*H377</f>
        <v>0</v>
      </c>
      <c r="Q377" s="185">
        <v>5.0999999999999997E-2</v>
      </c>
      <c r="R377" s="185">
        <f>Q377*H377</f>
        <v>0.30599999999999999</v>
      </c>
      <c r="S377" s="185">
        <v>0</v>
      </c>
      <c r="T377" s="186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187" t="s">
        <v>192</v>
      </c>
      <c r="AT377" s="187" t="s">
        <v>432</v>
      </c>
      <c r="AU377" s="187" t="s">
        <v>87</v>
      </c>
      <c r="AY377" s="20" t="s">
        <v>130</v>
      </c>
      <c r="BE377" s="188">
        <f>IF(N377="základní",J377,0)</f>
        <v>0</v>
      </c>
      <c r="BF377" s="188">
        <f>IF(N377="snížená",J377,0)</f>
        <v>0</v>
      </c>
      <c r="BG377" s="188">
        <f>IF(N377="zákl. přenesená",J377,0)</f>
        <v>0</v>
      </c>
      <c r="BH377" s="188">
        <f>IF(N377="sníž. přenesená",J377,0)</f>
        <v>0</v>
      </c>
      <c r="BI377" s="188">
        <f>IF(N377="nulová",J377,0)</f>
        <v>0</v>
      </c>
      <c r="BJ377" s="20" t="s">
        <v>85</v>
      </c>
      <c r="BK377" s="188">
        <f>ROUND(I377*H377,2)</f>
        <v>0</v>
      </c>
      <c r="BL377" s="20" t="s">
        <v>137</v>
      </c>
      <c r="BM377" s="187" t="s">
        <v>538</v>
      </c>
    </row>
    <row r="378" spans="1:65" s="2" customFormat="1" ht="11.25">
      <c r="A378" s="37"/>
      <c r="B378" s="38"/>
      <c r="C378" s="39"/>
      <c r="D378" s="189" t="s">
        <v>139</v>
      </c>
      <c r="E378" s="39"/>
      <c r="F378" s="190" t="s">
        <v>537</v>
      </c>
      <c r="G378" s="39"/>
      <c r="H378" s="39"/>
      <c r="I378" s="191"/>
      <c r="J378" s="39"/>
      <c r="K378" s="39"/>
      <c r="L378" s="42"/>
      <c r="M378" s="192"/>
      <c r="N378" s="193"/>
      <c r="O378" s="67"/>
      <c r="P378" s="67"/>
      <c r="Q378" s="67"/>
      <c r="R378" s="67"/>
      <c r="S378" s="67"/>
      <c r="T378" s="68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20" t="s">
        <v>139</v>
      </c>
      <c r="AU378" s="20" t="s">
        <v>87</v>
      </c>
    </row>
    <row r="379" spans="1:65" s="2" customFormat="1" ht="19.5">
      <c r="A379" s="37"/>
      <c r="B379" s="38"/>
      <c r="C379" s="39"/>
      <c r="D379" s="189" t="s">
        <v>458</v>
      </c>
      <c r="E379" s="39"/>
      <c r="F379" s="249" t="s">
        <v>534</v>
      </c>
      <c r="G379" s="39"/>
      <c r="H379" s="39"/>
      <c r="I379" s="191"/>
      <c r="J379" s="39"/>
      <c r="K379" s="39"/>
      <c r="L379" s="42"/>
      <c r="M379" s="192"/>
      <c r="N379" s="193"/>
      <c r="O379" s="67"/>
      <c r="P379" s="67"/>
      <c r="Q379" s="67"/>
      <c r="R379" s="67"/>
      <c r="S379" s="67"/>
      <c r="T379" s="68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T379" s="20" t="s">
        <v>458</v>
      </c>
      <c r="AU379" s="20" t="s">
        <v>87</v>
      </c>
    </row>
    <row r="380" spans="1:65" s="2" customFormat="1" ht="16.5" customHeight="1">
      <c r="A380" s="37"/>
      <c r="B380" s="38"/>
      <c r="C380" s="239" t="s">
        <v>539</v>
      </c>
      <c r="D380" s="239" t="s">
        <v>432</v>
      </c>
      <c r="E380" s="240" t="s">
        <v>540</v>
      </c>
      <c r="F380" s="241" t="s">
        <v>541</v>
      </c>
      <c r="G380" s="242" t="s">
        <v>526</v>
      </c>
      <c r="H380" s="243">
        <v>4</v>
      </c>
      <c r="I380" s="244"/>
      <c r="J380" s="245">
        <f>ROUND(I380*H380,2)</f>
        <v>0</v>
      </c>
      <c r="K380" s="241" t="s">
        <v>136</v>
      </c>
      <c r="L380" s="246"/>
      <c r="M380" s="247" t="s">
        <v>75</v>
      </c>
      <c r="N380" s="248" t="s">
        <v>47</v>
      </c>
      <c r="O380" s="67"/>
      <c r="P380" s="185">
        <f>O380*H380</f>
        <v>0</v>
      </c>
      <c r="Q380" s="185">
        <v>6.8000000000000005E-2</v>
      </c>
      <c r="R380" s="185">
        <f>Q380*H380</f>
        <v>0.27200000000000002</v>
      </c>
      <c r="S380" s="185">
        <v>0</v>
      </c>
      <c r="T380" s="186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187" t="s">
        <v>192</v>
      </c>
      <c r="AT380" s="187" t="s">
        <v>432</v>
      </c>
      <c r="AU380" s="187" t="s">
        <v>87</v>
      </c>
      <c r="AY380" s="20" t="s">
        <v>130</v>
      </c>
      <c r="BE380" s="188">
        <f>IF(N380="základní",J380,0)</f>
        <v>0</v>
      </c>
      <c r="BF380" s="188">
        <f>IF(N380="snížená",J380,0)</f>
        <v>0</v>
      </c>
      <c r="BG380" s="188">
        <f>IF(N380="zákl. přenesená",J380,0)</f>
        <v>0</v>
      </c>
      <c r="BH380" s="188">
        <f>IF(N380="sníž. přenesená",J380,0)</f>
        <v>0</v>
      </c>
      <c r="BI380" s="188">
        <f>IF(N380="nulová",J380,0)</f>
        <v>0</v>
      </c>
      <c r="BJ380" s="20" t="s">
        <v>85</v>
      </c>
      <c r="BK380" s="188">
        <f>ROUND(I380*H380,2)</f>
        <v>0</v>
      </c>
      <c r="BL380" s="20" t="s">
        <v>137</v>
      </c>
      <c r="BM380" s="187" t="s">
        <v>542</v>
      </c>
    </row>
    <row r="381" spans="1:65" s="2" customFormat="1" ht="11.25">
      <c r="A381" s="37"/>
      <c r="B381" s="38"/>
      <c r="C381" s="39"/>
      <c r="D381" s="189" t="s">
        <v>139</v>
      </c>
      <c r="E381" s="39"/>
      <c r="F381" s="190" t="s">
        <v>541</v>
      </c>
      <c r="G381" s="39"/>
      <c r="H381" s="39"/>
      <c r="I381" s="191"/>
      <c r="J381" s="39"/>
      <c r="K381" s="39"/>
      <c r="L381" s="42"/>
      <c r="M381" s="192"/>
      <c r="N381" s="193"/>
      <c r="O381" s="67"/>
      <c r="P381" s="67"/>
      <c r="Q381" s="67"/>
      <c r="R381" s="67"/>
      <c r="S381" s="67"/>
      <c r="T381" s="68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20" t="s">
        <v>139</v>
      </c>
      <c r="AU381" s="20" t="s">
        <v>87</v>
      </c>
    </row>
    <row r="382" spans="1:65" s="2" customFormat="1" ht="19.5">
      <c r="A382" s="37"/>
      <c r="B382" s="38"/>
      <c r="C382" s="39"/>
      <c r="D382" s="189" t="s">
        <v>458</v>
      </c>
      <c r="E382" s="39"/>
      <c r="F382" s="249" t="s">
        <v>534</v>
      </c>
      <c r="G382" s="39"/>
      <c r="H382" s="39"/>
      <c r="I382" s="191"/>
      <c r="J382" s="39"/>
      <c r="K382" s="39"/>
      <c r="L382" s="42"/>
      <c r="M382" s="192"/>
      <c r="N382" s="193"/>
      <c r="O382" s="67"/>
      <c r="P382" s="67"/>
      <c r="Q382" s="67"/>
      <c r="R382" s="67"/>
      <c r="S382" s="67"/>
      <c r="T382" s="68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T382" s="20" t="s">
        <v>458</v>
      </c>
      <c r="AU382" s="20" t="s">
        <v>87</v>
      </c>
    </row>
    <row r="383" spans="1:65" s="2" customFormat="1" ht="16.5" customHeight="1">
      <c r="A383" s="37"/>
      <c r="B383" s="38"/>
      <c r="C383" s="176" t="s">
        <v>543</v>
      </c>
      <c r="D383" s="176" t="s">
        <v>132</v>
      </c>
      <c r="E383" s="177" t="s">
        <v>544</v>
      </c>
      <c r="F383" s="178" t="s">
        <v>545</v>
      </c>
      <c r="G383" s="179" t="s">
        <v>526</v>
      </c>
      <c r="H383" s="180">
        <v>3</v>
      </c>
      <c r="I383" s="181"/>
      <c r="J383" s="182">
        <f>ROUND(I383*H383,2)</f>
        <v>0</v>
      </c>
      <c r="K383" s="178" t="s">
        <v>136</v>
      </c>
      <c r="L383" s="42"/>
      <c r="M383" s="183" t="s">
        <v>75</v>
      </c>
      <c r="N383" s="184" t="s">
        <v>47</v>
      </c>
      <c r="O383" s="67"/>
      <c r="P383" s="185">
        <f>O383*H383</f>
        <v>0</v>
      </c>
      <c r="Q383" s="185">
        <v>8.7419999999999998E-2</v>
      </c>
      <c r="R383" s="185">
        <f>Q383*H383</f>
        <v>0.26225999999999999</v>
      </c>
      <c r="S383" s="185">
        <v>0</v>
      </c>
      <c r="T383" s="186">
        <f>S383*H383</f>
        <v>0</v>
      </c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R383" s="187" t="s">
        <v>137</v>
      </c>
      <c r="AT383" s="187" t="s">
        <v>132</v>
      </c>
      <c r="AU383" s="187" t="s">
        <v>87</v>
      </c>
      <c r="AY383" s="20" t="s">
        <v>130</v>
      </c>
      <c r="BE383" s="188">
        <f>IF(N383="základní",J383,0)</f>
        <v>0</v>
      </c>
      <c r="BF383" s="188">
        <f>IF(N383="snížená",J383,0)</f>
        <v>0</v>
      </c>
      <c r="BG383" s="188">
        <f>IF(N383="zákl. přenesená",J383,0)</f>
        <v>0</v>
      </c>
      <c r="BH383" s="188">
        <f>IF(N383="sníž. přenesená",J383,0)</f>
        <v>0</v>
      </c>
      <c r="BI383" s="188">
        <f>IF(N383="nulová",J383,0)</f>
        <v>0</v>
      </c>
      <c r="BJ383" s="20" t="s">
        <v>85</v>
      </c>
      <c r="BK383" s="188">
        <f>ROUND(I383*H383,2)</f>
        <v>0</v>
      </c>
      <c r="BL383" s="20" t="s">
        <v>137</v>
      </c>
      <c r="BM383" s="187" t="s">
        <v>546</v>
      </c>
    </row>
    <row r="384" spans="1:65" s="2" customFormat="1" ht="11.25">
      <c r="A384" s="37"/>
      <c r="B384" s="38"/>
      <c r="C384" s="39"/>
      <c r="D384" s="189" t="s">
        <v>139</v>
      </c>
      <c r="E384" s="39"/>
      <c r="F384" s="190" t="s">
        <v>547</v>
      </c>
      <c r="G384" s="39"/>
      <c r="H384" s="39"/>
      <c r="I384" s="191"/>
      <c r="J384" s="39"/>
      <c r="K384" s="39"/>
      <c r="L384" s="42"/>
      <c r="M384" s="192"/>
      <c r="N384" s="193"/>
      <c r="O384" s="67"/>
      <c r="P384" s="67"/>
      <c r="Q384" s="67"/>
      <c r="R384" s="67"/>
      <c r="S384" s="67"/>
      <c r="T384" s="68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T384" s="20" t="s">
        <v>139</v>
      </c>
      <c r="AU384" s="20" t="s">
        <v>87</v>
      </c>
    </row>
    <row r="385" spans="1:65" s="2" customFormat="1" ht="11.25">
      <c r="A385" s="37"/>
      <c r="B385" s="38"/>
      <c r="C385" s="39"/>
      <c r="D385" s="194" t="s">
        <v>141</v>
      </c>
      <c r="E385" s="39"/>
      <c r="F385" s="195" t="s">
        <v>548</v>
      </c>
      <c r="G385" s="39"/>
      <c r="H385" s="39"/>
      <c r="I385" s="191"/>
      <c r="J385" s="39"/>
      <c r="K385" s="39"/>
      <c r="L385" s="42"/>
      <c r="M385" s="192"/>
      <c r="N385" s="193"/>
      <c r="O385" s="67"/>
      <c r="P385" s="67"/>
      <c r="Q385" s="67"/>
      <c r="R385" s="67"/>
      <c r="S385" s="67"/>
      <c r="T385" s="68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20" t="s">
        <v>141</v>
      </c>
      <c r="AU385" s="20" t="s">
        <v>87</v>
      </c>
    </row>
    <row r="386" spans="1:65" s="2" customFormat="1" ht="16.5" customHeight="1">
      <c r="A386" s="37"/>
      <c r="B386" s="38"/>
      <c r="C386" s="239" t="s">
        <v>549</v>
      </c>
      <c r="D386" s="239" t="s">
        <v>432</v>
      </c>
      <c r="E386" s="240" t="s">
        <v>550</v>
      </c>
      <c r="F386" s="241" t="s">
        <v>551</v>
      </c>
      <c r="G386" s="242" t="s">
        <v>526</v>
      </c>
      <c r="H386" s="243">
        <v>3</v>
      </c>
      <c r="I386" s="244"/>
      <c r="J386" s="245">
        <f>ROUND(I386*H386,2)</f>
        <v>0</v>
      </c>
      <c r="K386" s="241" t="s">
        <v>136</v>
      </c>
      <c r="L386" s="246"/>
      <c r="M386" s="247" t="s">
        <v>75</v>
      </c>
      <c r="N386" s="248" t="s">
        <v>47</v>
      </c>
      <c r="O386" s="67"/>
      <c r="P386" s="185">
        <f>O386*H386</f>
        <v>0</v>
      </c>
      <c r="Q386" s="185">
        <v>8.1000000000000003E-2</v>
      </c>
      <c r="R386" s="185">
        <f>Q386*H386</f>
        <v>0.24299999999999999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192</v>
      </c>
      <c r="AT386" s="187" t="s">
        <v>432</v>
      </c>
      <c r="AU386" s="187" t="s">
        <v>87</v>
      </c>
      <c r="AY386" s="20" t="s">
        <v>130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85</v>
      </c>
      <c r="BK386" s="188">
        <f>ROUND(I386*H386,2)</f>
        <v>0</v>
      </c>
      <c r="BL386" s="20" t="s">
        <v>137</v>
      </c>
      <c r="BM386" s="187" t="s">
        <v>552</v>
      </c>
    </row>
    <row r="387" spans="1:65" s="2" customFormat="1" ht="11.25">
      <c r="A387" s="37"/>
      <c r="B387" s="38"/>
      <c r="C387" s="39"/>
      <c r="D387" s="189" t="s">
        <v>139</v>
      </c>
      <c r="E387" s="39"/>
      <c r="F387" s="190" t="s">
        <v>551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139</v>
      </c>
      <c r="AU387" s="20" t="s">
        <v>87</v>
      </c>
    </row>
    <row r="388" spans="1:65" s="2" customFormat="1" ht="19.5">
      <c r="A388" s="37"/>
      <c r="B388" s="38"/>
      <c r="C388" s="39"/>
      <c r="D388" s="189" t="s">
        <v>458</v>
      </c>
      <c r="E388" s="39"/>
      <c r="F388" s="249" t="s">
        <v>534</v>
      </c>
      <c r="G388" s="39"/>
      <c r="H388" s="39"/>
      <c r="I388" s="191"/>
      <c r="J388" s="39"/>
      <c r="K388" s="39"/>
      <c r="L388" s="42"/>
      <c r="M388" s="192"/>
      <c r="N388" s="193"/>
      <c r="O388" s="67"/>
      <c r="P388" s="67"/>
      <c r="Q388" s="67"/>
      <c r="R388" s="67"/>
      <c r="S388" s="67"/>
      <c r="T388" s="68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T388" s="20" t="s">
        <v>458</v>
      </c>
      <c r="AU388" s="20" t="s">
        <v>87</v>
      </c>
    </row>
    <row r="389" spans="1:65" s="2" customFormat="1" ht="21.75" customHeight="1">
      <c r="A389" s="37"/>
      <c r="B389" s="38"/>
      <c r="C389" s="176" t="s">
        <v>553</v>
      </c>
      <c r="D389" s="176" t="s">
        <v>132</v>
      </c>
      <c r="E389" s="177" t="s">
        <v>554</v>
      </c>
      <c r="F389" s="178" t="s">
        <v>555</v>
      </c>
      <c r="G389" s="179" t="s">
        <v>230</v>
      </c>
      <c r="H389" s="180">
        <v>4.6239999999999997</v>
      </c>
      <c r="I389" s="181"/>
      <c r="J389" s="182">
        <f>ROUND(I389*H389,2)</f>
        <v>0</v>
      </c>
      <c r="K389" s="178" t="s">
        <v>136</v>
      </c>
      <c r="L389" s="42"/>
      <c r="M389" s="183" t="s">
        <v>75</v>
      </c>
      <c r="N389" s="184" t="s">
        <v>47</v>
      </c>
      <c r="O389" s="67"/>
      <c r="P389" s="185">
        <f>O389*H389</f>
        <v>0</v>
      </c>
      <c r="Q389" s="185">
        <v>0</v>
      </c>
      <c r="R389" s="185">
        <f>Q389*H389</f>
        <v>0</v>
      </c>
      <c r="S389" s="185">
        <v>0</v>
      </c>
      <c r="T389" s="186">
        <f>S389*H389</f>
        <v>0</v>
      </c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R389" s="187" t="s">
        <v>137</v>
      </c>
      <c r="AT389" s="187" t="s">
        <v>132</v>
      </c>
      <c r="AU389" s="187" t="s">
        <v>87</v>
      </c>
      <c r="AY389" s="20" t="s">
        <v>130</v>
      </c>
      <c r="BE389" s="188">
        <f>IF(N389="základní",J389,0)</f>
        <v>0</v>
      </c>
      <c r="BF389" s="188">
        <f>IF(N389="snížená",J389,0)</f>
        <v>0</v>
      </c>
      <c r="BG389" s="188">
        <f>IF(N389="zákl. přenesená",J389,0)</f>
        <v>0</v>
      </c>
      <c r="BH389" s="188">
        <f>IF(N389="sníž. přenesená",J389,0)</f>
        <v>0</v>
      </c>
      <c r="BI389" s="188">
        <f>IF(N389="nulová",J389,0)</f>
        <v>0</v>
      </c>
      <c r="BJ389" s="20" t="s">
        <v>85</v>
      </c>
      <c r="BK389" s="188">
        <f>ROUND(I389*H389,2)</f>
        <v>0</v>
      </c>
      <c r="BL389" s="20" t="s">
        <v>137</v>
      </c>
      <c r="BM389" s="187" t="s">
        <v>556</v>
      </c>
    </row>
    <row r="390" spans="1:65" s="2" customFormat="1" ht="19.5">
      <c r="A390" s="37"/>
      <c r="B390" s="38"/>
      <c r="C390" s="39"/>
      <c r="D390" s="189" t="s">
        <v>139</v>
      </c>
      <c r="E390" s="39"/>
      <c r="F390" s="190" t="s">
        <v>557</v>
      </c>
      <c r="G390" s="39"/>
      <c r="H390" s="39"/>
      <c r="I390" s="191"/>
      <c r="J390" s="39"/>
      <c r="K390" s="39"/>
      <c r="L390" s="42"/>
      <c r="M390" s="192"/>
      <c r="N390" s="193"/>
      <c r="O390" s="67"/>
      <c r="P390" s="67"/>
      <c r="Q390" s="67"/>
      <c r="R390" s="67"/>
      <c r="S390" s="67"/>
      <c r="T390" s="68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T390" s="20" t="s">
        <v>139</v>
      </c>
      <c r="AU390" s="20" t="s">
        <v>87</v>
      </c>
    </row>
    <row r="391" spans="1:65" s="2" customFormat="1" ht="11.25">
      <c r="A391" s="37"/>
      <c r="B391" s="38"/>
      <c r="C391" s="39"/>
      <c r="D391" s="194" t="s">
        <v>141</v>
      </c>
      <c r="E391" s="39"/>
      <c r="F391" s="195" t="s">
        <v>558</v>
      </c>
      <c r="G391" s="39"/>
      <c r="H391" s="39"/>
      <c r="I391" s="191"/>
      <c r="J391" s="39"/>
      <c r="K391" s="39"/>
      <c r="L391" s="42"/>
      <c r="M391" s="192"/>
      <c r="N391" s="193"/>
      <c r="O391" s="67"/>
      <c r="P391" s="67"/>
      <c r="Q391" s="67"/>
      <c r="R391" s="67"/>
      <c r="S391" s="67"/>
      <c r="T391" s="68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T391" s="20" t="s">
        <v>141</v>
      </c>
      <c r="AU391" s="20" t="s">
        <v>87</v>
      </c>
    </row>
    <row r="392" spans="1:65" s="13" customFormat="1" ht="11.25">
      <c r="B392" s="196"/>
      <c r="C392" s="197"/>
      <c r="D392" s="189" t="s">
        <v>143</v>
      </c>
      <c r="E392" s="198" t="s">
        <v>75</v>
      </c>
      <c r="F392" s="199" t="s">
        <v>559</v>
      </c>
      <c r="G392" s="197"/>
      <c r="H392" s="200">
        <v>4.6239999999999997</v>
      </c>
      <c r="I392" s="201"/>
      <c r="J392" s="197"/>
      <c r="K392" s="197"/>
      <c r="L392" s="202"/>
      <c r="M392" s="203"/>
      <c r="N392" s="204"/>
      <c r="O392" s="204"/>
      <c r="P392" s="204"/>
      <c r="Q392" s="204"/>
      <c r="R392" s="204"/>
      <c r="S392" s="204"/>
      <c r="T392" s="205"/>
      <c r="AT392" s="206" t="s">
        <v>143</v>
      </c>
      <c r="AU392" s="206" t="s">
        <v>87</v>
      </c>
      <c r="AV392" s="13" t="s">
        <v>87</v>
      </c>
      <c r="AW392" s="13" t="s">
        <v>37</v>
      </c>
      <c r="AX392" s="13" t="s">
        <v>77</v>
      </c>
      <c r="AY392" s="206" t="s">
        <v>130</v>
      </c>
    </row>
    <row r="393" spans="1:65" s="14" customFormat="1" ht="11.25">
      <c r="B393" s="207"/>
      <c r="C393" s="208"/>
      <c r="D393" s="189" t="s">
        <v>143</v>
      </c>
      <c r="E393" s="209" t="s">
        <v>75</v>
      </c>
      <c r="F393" s="210" t="s">
        <v>177</v>
      </c>
      <c r="G393" s="208"/>
      <c r="H393" s="211">
        <v>4.6239999999999997</v>
      </c>
      <c r="I393" s="212"/>
      <c r="J393" s="208"/>
      <c r="K393" s="208"/>
      <c r="L393" s="213"/>
      <c r="M393" s="214"/>
      <c r="N393" s="215"/>
      <c r="O393" s="215"/>
      <c r="P393" s="215"/>
      <c r="Q393" s="215"/>
      <c r="R393" s="215"/>
      <c r="S393" s="215"/>
      <c r="T393" s="216"/>
      <c r="AT393" s="217" t="s">
        <v>143</v>
      </c>
      <c r="AU393" s="217" t="s">
        <v>87</v>
      </c>
      <c r="AV393" s="14" t="s">
        <v>137</v>
      </c>
      <c r="AW393" s="14" t="s">
        <v>37</v>
      </c>
      <c r="AX393" s="14" t="s">
        <v>85</v>
      </c>
      <c r="AY393" s="217" t="s">
        <v>130</v>
      </c>
    </row>
    <row r="394" spans="1:65" s="2" customFormat="1" ht="21.75" customHeight="1">
      <c r="A394" s="37"/>
      <c r="B394" s="38"/>
      <c r="C394" s="176" t="s">
        <v>560</v>
      </c>
      <c r="D394" s="176" t="s">
        <v>132</v>
      </c>
      <c r="E394" s="177" t="s">
        <v>561</v>
      </c>
      <c r="F394" s="178" t="s">
        <v>562</v>
      </c>
      <c r="G394" s="179" t="s">
        <v>303</v>
      </c>
      <c r="H394" s="180">
        <v>10.88</v>
      </c>
      <c r="I394" s="181"/>
      <c r="J394" s="182">
        <f>ROUND(I394*H394,2)</f>
        <v>0</v>
      </c>
      <c r="K394" s="178" t="s">
        <v>136</v>
      </c>
      <c r="L394" s="42"/>
      <c r="M394" s="183" t="s">
        <v>75</v>
      </c>
      <c r="N394" s="184" t="s">
        <v>47</v>
      </c>
      <c r="O394" s="67"/>
      <c r="P394" s="185">
        <f>O394*H394</f>
        <v>0</v>
      </c>
      <c r="Q394" s="185">
        <v>7.8799999999999999E-3</v>
      </c>
      <c r="R394" s="185">
        <f>Q394*H394</f>
        <v>8.5734400000000002E-2</v>
      </c>
      <c r="S394" s="185">
        <v>0</v>
      </c>
      <c r="T394" s="186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187" t="s">
        <v>137</v>
      </c>
      <c r="AT394" s="187" t="s">
        <v>132</v>
      </c>
      <c r="AU394" s="187" t="s">
        <v>87</v>
      </c>
      <c r="AY394" s="20" t="s">
        <v>130</v>
      </c>
      <c r="BE394" s="188">
        <f>IF(N394="základní",J394,0)</f>
        <v>0</v>
      </c>
      <c r="BF394" s="188">
        <f>IF(N394="snížená",J394,0)</f>
        <v>0</v>
      </c>
      <c r="BG394" s="188">
        <f>IF(N394="zákl. přenesená",J394,0)</f>
        <v>0</v>
      </c>
      <c r="BH394" s="188">
        <f>IF(N394="sníž. přenesená",J394,0)</f>
        <v>0</v>
      </c>
      <c r="BI394" s="188">
        <f>IF(N394="nulová",J394,0)</f>
        <v>0</v>
      </c>
      <c r="BJ394" s="20" t="s">
        <v>85</v>
      </c>
      <c r="BK394" s="188">
        <f>ROUND(I394*H394,2)</f>
        <v>0</v>
      </c>
      <c r="BL394" s="20" t="s">
        <v>137</v>
      </c>
      <c r="BM394" s="187" t="s">
        <v>563</v>
      </c>
    </row>
    <row r="395" spans="1:65" s="2" customFormat="1" ht="19.5">
      <c r="A395" s="37"/>
      <c r="B395" s="38"/>
      <c r="C395" s="39"/>
      <c r="D395" s="189" t="s">
        <v>139</v>
      </c>
      <c r="E395" s="39"/>
      <c r="F395" s="190" t="s">
        <v>564</v>
      </c>
      <c r="G395" s="39"/>
      <c r="H395" s="39"/>
      <c r="I395" s="191"/>
      <c r="J395" s="39"/>
      <c r="K395" s="39"/>
      <c r="L395" s="42"/>
      <c r="M395" s="192"/>
      <c r="N395" s="193"/>
      <c r="O395" s="67"/>
      <c r="P395" s="67"/>
      <c r="Q395" s="67"/>
      <c r="R395" s="67"/>
      <c r="S395" s="67"/>
      <c r="T395" s="68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20" t="s">
        <v>139</v>
      </c>
      <c r="AU395" s="20" t="s">
        <v>87</v>
      </c>
    </row>
    <row r="396" spans="1:65" s="2" customFormat="1" ht="11.25">
      <c r="A396" s="37"/>
      <c r="B396" s="38"/>
      <c r="C396" s="39"/>
      <c r="D396" s="194" t="s">
        <v>141</v>
      </c>
      <c r="E396" s="39"/>
      <c r="F396" s="195" t="s">
        <v>565</v>
      </c>
      <c r="G396" s="39"/>
      <c r="H396" s="39"/>
      <c r="I396" s="191"/>
      <c r="J396" s="39"/>
      <c r="K396" s="39"/>
      <c r="L396" s="42"/>
      <c r="M396" s="192"/>
      <c r="N396" s="193"/>
      <c r="O396" s="67"/>
      <c r="P396" s="67"/>
      <c r="Q396" s="67"/>
      <c r="R396" s="67"/>
      <c r="S396" s="67"/>
      <c r="T396" s="68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T396" s="20" t="s">
        <v>141</v>
      </c>
      <c r="AU396" s="20" t="s">
        <v>87</v>
      </c>
    </row>
    <row r="397" spans="1:65" s="13" customFormat="1" ht="11.25">
      <c r="B397" s="196"/>
      <c r="C397" s="197"/>
      <c r="D397" s="189" t="s">
        <v>143</v>
      </c>
      <c r="E397" s="198" t="s">
        <v>75</v>
      </c>
      <c r="F397" s="199" t="s">
        <v>566</v>
      </c>
      <c r="G397" s="197"/>
      <c r="H397" s="200">
        <v>10.88</v>
      </c>
      <c r="I397" s="201"/>
      <c r="J397" s="197"/>
      <c r="K397" s="197"/>
      <c r="L397" s="202"/>
      <c r="M397" s="203"/>
      <c r="N397" s="204"/>
      <c r="O397" s="204"/>
      <c r="P397" s="204"/>
      <c r="Q397" s="204"/>
      <c r="R397" s="204"/>
      <c r="S397" s="204"/>
      <c r="T397" s="205"/>
      <c r="AT397" s="206" t="s">
        <v>143</v>
      </c>
      <c r="AU397" s="206" t="s">
        <v>87</v>
      </c>
      <c r="AV397" s="13" t="s">
        <v>87</v>
      </c>
      <c r="AW397" s="13" t="s">
        <v>37</v>
      </c>
      <c r="AX397" s="13" t="s">
        <v>77</v>
      </c>
      <c r="AY397" s="206" t="s">
        <v>130</v>
      </c>
    </row>
    <row r="398" spans="1:65" s="14" customFormat="1" ht="11.25">
      <c r="B398" s="207"/>
      <c r="C398" s="208"/>
      <c r="D398" s="189" t="s">
        <v>143</v>
      </c>
      <c r="E398" s="209" t="s">
        <v>75</v>
      </c>
      <c r="F398" s="210" t="s">
        <v>177</v>
      </c>
      <c r="G398" s="208"/>
      <c r="H398" s="211">
        <v>10.88</v>
      </c>
      <c r="I398" s="212"/>
      <c r="J398" s="208"/>
      <c r="K398" s="208"/>
      <c r="L398" s="213"/>
      <c r="M398" s="214"/>
      <c r="N398" s="215"/>
      <c r="O398" s="215"/>
      <c r="P398" s="215"/>
      <c r="Q398" s="215"/>
      <c r="R398" s="215"/>
      <c r="S398" s="215"/>
      <c r="T398" s="216"/>
      <c r="AT398" s="217" t="s">
        <v>143</v>
      </c>
      <c r="AU398" s="217" t="s">
        <v>87</v>
      </c>
      <c r="AV398" s="14" t="s">
        <v>137</v>
      </c>
      <c r="AW398" s="14" t="s">
        <v>37</v>
      </c>
      <c r="AX398" s="14" t="s">
        <v>85</v>
      </c>
      <c r="AY398" s="217" t="s">
        <v>130</v>
      </c>
    </row>
    <row r="399" spans="1:65" s="2" customFormat="1" ht="24.2" customHeight="1">
      <c r="A399" s="37"/>
      <c r="B399" s="38"/>
      <c r="C399" s="176" t="s">
        <v>567</v>
      </c>
      <c r="D399" s="176" t="s">
        <v>132</v>
      </c>
      <c r="E399" s="177" t="s">
        <v>568</v>
      </c>
      <c r="F399" s="178" t="s">
        <v>569</v>
      </c>
      <c r="G399" s="179" t="s">
        <v>303</v>
      </c>
      <c r="H399" s="180">
        <v>10.88</v>
      </c>
      <c r="I399" s="181"/>
      <c r="J399" s="182">
        <f>ROUND(I399*H399,2)</f>
        <v>0</v>
      </c>
      <c r="K399" s="178" t="s">
        <v>136</v>
      </c>
      <c r="L399" s="42"/>
      <c r="M399" s="183" t="s">
        <v>75</v>
      </c>
      <c r="N399" s="184" t="s">
        <v>47</v>
      </c>
      <c r="O399" s="67"/>
      <c r="P399" s="185">
        <f>O399*H399</f>
        <v>0</v>
      </c>
      <c r="Q399" s="185">
        <v>0</v>
      </c>
      <c r="R399" s="185">
        <f>Q399*H399</f>
        <v>0</v>
      </c>
      <c r="S399" s="185">
        <v>0</v>
      </c>
      <c r="T399" s="186">
        <f>S399*H399</f>
        <v>0</v>
      </c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R399" s="187" t="s">
        <v>137</v>
      </c>
      <c r="AT399" s="187" t="s">
        <v>132</v>
      </c>
      <c r="AU399" s="187" t="s">
        <v>87</v>
      </c>
      <c r="AY399" s="20" t="s">
        <v>130</v>
      </c>
      <c r="BE399" s="188">
        <f>IF(N399="základní",J399,0)</f>
        <v>0</v>
      </c>
      <c r="BF399" s="188">
        <f>IF(N399="snížená",J399,0)</f>
        <v>0</v>
      </c>
      <c r="BG399" s="188">
        <f>IF(N399="zákl. přenesená",J399,0)</f>
        <v>0</v>
      </c>
      <c r="BH399" s="188">
        <f>IF(N399="sníž. přenesená",J399,0)</f>
        <v>0</v>
      </c>
      <c r="BI399" s="188">
        <f>IF(N399="nulová",J399,0)</f>
        <v>0</v>
      </c>
      <c r="BJ399" s="20" t="s">
        <v>85</v>
      </c>
      <c r="BK399" s="188">
        <f>ROUND(I399*H399,2)</f>
        <v>0</v>
      </c>
      <c r="BL399" s="20" t="s">
        <v>137</v>
      </c>
      <c r="BM399" s="187" t="s">
        <v>570</v>
      </c>
    </row>
    <row r="400" spans="1:65" s="2" customFormat="1" ht="19.5">
      <c r="A400" s="37"/>
      <c r="B400" s="38"/>
      <c r="C400" s="39"/>
      <c r="D400" s="189" t="s">
        <v>139</v>
      </c>
      <c r="E400" s="39"/>
      <c r="F400" s="190" t="s">
        <v>571</v>
      </c>
      <c r="G400" s="39"/>
      <c r="H400" s="39"/>
      <c r="I400" s="191"/>
      <c r="J400" s="39"/>
      <c r="K400" s="39"/>
      <c r="L400" s="42"/>
      <c r="M400" s="192"/>
      <c r="N400" s="193"/>
      <c r="O400" s="67"/>
      <c r="P400" s="67"/>
      <c r="Q400" s="67"/>
      <c r="R400" s="67"/>
      <c r="S400" s="67"/>
      <c r="T400" s="68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T400" s="20" t="s">
        <v>139</v>
      </c>
      <c r="AU400" s="20" t="s">
        <v>87</v>
      </c>
    </row>
    <row r="401" spans="1:65" s="2" customFormat="1" ht="11.25">
      <c r="A401" s="37"/>
      <c r="B401" s="38"/>
      <c r="C401" s="39"/>
      <c r="D401" s="194" t="s">
        <v>141</v>
      </c>
      <c r="E401" s="39"/>
      <c r="F401" s="195" t="s">
        <v>572</v>
      </c>
      <c r="G401" s="39"/>
      <c r="H401" s="39"/>
      <c r="I401" s="191"/>
      <c r="J401" s="39"/>
      <c r="K401" s="39"/>
      <c r="L401" s="42"/>
      <c r="M401" s="192"/>
      <c r="N401" s="193"/>
      <c r="O401" s="67"/>
      <c r="P401" s="67"/>
      <c r="Q401" s="67"/>
      <c r="R401" s="67"/>
      <c r="S401" s="67"/>
      <c r="T401" s="68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T401" s="20" t="s">
        <v>141</v>
      </c>
      <c r="AU401" s="20" t="s">
        <v>87</v>
      </c>
    </row>
    <row r="402" spans="1:65" s="13" customFormat="1" ht="11.25">
      <c r="B402" s="196"/>
      <c r="C402" s="197"/>
      <c r="D402" s="189" t="s">
        <v>143</v>
      </c>
      <c r="E402" s="198" t="s">
        <v>75</v>
      </c>
      <c r="F402" s="199" t="s">
        <v>566</v>
      </c>
      <c r="G402" s="197"/>
      <c r="H402" s="200">
        <v>10.88</v>
      </c>
      <c r="I402" s="201"/>
      <c r="J402" s="197"/>
      <c r="K402" s="197"/>
      <c r="L402" s="202"/>
      <c r="M402" s="203"/>
      <c r="N402" s="204"/>
      <c r="O402" s="204"/>
      <c r="P402" s="204"/>
      <c r="Q402" s="204"/>
      <c r="R402" s="204"/>
      <c r="S402" s="204"/>
      <c r="T402" s="205"/>
      <c r="AT402" s="206" t="s">
        <v>143</v>
      </c>
      <c r="AU402" s="206" t="s">
        <v>87</v>
      </c>
      <c r="AV402" s="13" t="s">
        <v>87</v>
      </c>
      <c r="AW402" s="13" t="s">
        <v>37</v>
      </c>
      <c r="AX402" s="13" t="s">
        <v>77</v>
      </c>
      <c r="AY402" s="206" t="s">
        <v>130</v>
      </c>
    </row>
    <row r="403" spans="1:65" s="14" customFormat="1" ht="11.25">
      <c r="B403" s="207"/>
      <c r="C403" s="208"/>
      <c r="D403" s="189" t="s">
        <v>143</v>
      </c>
      <c r="E403" s="209" t="s">
        <v>75</v>
      </c>
      <c r="F403" s="210" t="s">
        <v>177</v>
      </c>
      <c r="G403" s="208"/>
      <c r="H403" s="211">
        <v>10.88</v>
      </c>
      <c r="I403" s="212"/>
      <c r="J403" s="208"/>
      <c r="K403" s="208"/>
      <c r="L403" s="213"/>
      <c r="M403" s="214"/>
      <c r="N403" s="215"/>
      <c r="O403" s="215"/>
      <c r="P403" s="215"/>
      <c r="Q403" s="215"/>
      <c r="R403" s="215"/>
      <c r="S403" s="215"/>
      <c r="T403" s="216"/>
      <c r="AT403" s="217" t="s">
        <v>143</v>
      </c>
      <c r="AU403" s="217" t="s">
        <v>87</v>
      </c>
      <c r="AV403" s="14" t="s">
        <v>137</v>
      </c>
      <c r="AW403" s="14" t="s">
        <v>37</v>
      </c>
      <c r="AX403" s="14" t="s">
        <v>85</v>
      </c>
      <c r="AY403" s="217" t="s">
        <v>130</v>
      </c>
    </row>
    <row r="404" spans="1:65" s="12" customFormat="1" ht="22.9" customHeight="1">
      <c r="B404" s="160"/>
      <c r="C404" s="161"/>
      <c r="D404" s="162" t="s">
        <v>76</v>
      </c>
      <c r="E404" s="174" t="s">
        <v>192</v>
      </c>
      <c r="F404" s="174" t="s">
        <v>573</v>
      </c>
      <c r="G404" s="161"/>
      <c r="H404" s="161"/>
      <c r="I404" s="164"/>
      <c r="J404" s="175">
        <f>BK404</f>
        <v>0</v>
      </c>
      <c r="K404" s="161"/>
      <c r="L404" s="166"/>
      <c r="M404" s="167"/>
      <c r="N404" s="168"/>
      <c r="O404" s="168"/>
      <c r="P404" s="169">
        <f>SUM(P405:P488)</f>
        <v>0</v>
      </c>
      <c r="Q404" s="168"/>
      <c r="R404" s="169">
        <f>SUM(R405:R488)</f>
        <v>69.511915999999999</v>
      </c>
      <c r="S404" s="168"/>
      <c r="T404" s="170">
        <f>SUM(T405:T488)</f>
        <v>0</v>
      </c>
      <c r="AR404" s="171" t="s">
        <v>85</v>
      </c>
      <c r="AT404" s="172" t="s">
        <v>76</v>
      </c>
      <c r="AU404" s="172" t="s">
        <v>85</v>
      </c>
      <c r="AY404" s="171" t="s">
        <v>130</v>
      </c>
      <c r="BK404" s="173">
        <f>SUM(BK405:BK488)</f>
        <v>0</v>
      </c>
    </row>
    <row r="405" spans="1:65" s="2" customFormat="1" ht="21.75" customHeight="1">
      <c r="A405" s="37"/>
      <c r="B405" s="38"/>
      <c r="C405" s="176" t="s">
        <v>574</v>
      </c>
      <c r="D405" s="176" t="s">
        <v>132</v>
      </c>
      <c r="E405" s="177" t="s">
        <v>575</v>
      </c>
      <c r="F405" s="178" t="s">
        <v>576</v>
      </c>
      <c r="G405" s="179" t="s">
        <v>135</v>
      </c>
      <c r="H405" s="180">
        <v>287.5</v>
      </c>
      <c r="I405" s="181"/>
      <c r="J405" s="182">
        <f>ROUND(I405*H405,2)</f>
        <v>0</v>
      </c>
      <c r="K405" s="178" t="s">
        <v>136</v>
      </c>
      <c r="L405" s="42"/>
      <c r="M405" s="183" t="s">
        <v>75</v>
      </c>
      <c r="N405" s="184" t="s">
        <v>47</v>
      </c>
      <c r="O405" s="67"/>
      <c r="P405" s="185">
        <f>O405*H405</f>
        <v>0</v>
      </c>
      <c r="Q405" s="185">
        <v>8.0000000000000007E-5</v>
      </c>
      <c r="R405" s="185">
        <f>Q405*H405</f>
        <v>2.3000000000000003E-2</v>
      </c>
      <c r="S405" s="185">
        <v>0</v>
      </c>
      <c r="T405" s="186">
        <f>S405*H405</f>
        <v>0</v>
      </c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R405" s="187" t="s">
        <v>137</v>
      </c>
      <c r="AT405" s="187" t="s">
        <v>132</v>
      </c>
      <c r="AU405" s="187" t="s">
        <v>87</v>
      </c>
      <c r="AY405" s="20" t="s">
        <v>130</v>
      </c>
      <c r="BE405" s="188">
        <f>IF(N405="základní",J405,0)</f>
        <v>0</v>
      </c>
      <c r="BF405" s="188">
        <f>IF(N405="snížená",J405,0)</f>
        <v>0</v>
      </c>
      <c r="BG405" s="188">
        <f>IF(N405="zákl. přenesená",J405,0)</f>
        <v>0</v>
      </c>
      <c r="BH405" s="188">
        <f>IF(N405="sníž. přenesená",J405,0)</f>
        <v>0</v>
      </c>
      <c r="BI405" s="188">
        <f>IF(N405="nulová",J405,0)</f>
        <v>0</v>
      </c>
      <c r="BJ405" s="20" t="s">
        <v>85</v>
      </c>
      <c r="BK405" s="188">
        <f>ROUND(I405*H405,2)</f>
        <v>0</v>
      </c>
      <c r="BL405" s="20" t="s">
        <v>137</v>
      </c>
      <c r="BM405" s="187" t="s">
        <v>577</v>
      </c>
    </row>
    <row r="406" spans="1:65" s="2" customFormat="1" ht="11.25">
      <c r="A406" s="37"/>
      <c r="B406" s="38"/>
      <c r="C406" s="39"/>
      <c r="D406" s="189" t="s">
        <v>139</v>
      </c>
      <c r="E406" s="39"/>
      <c r="F406" s="190" t="s">
        <v>578</v>
      </c>
      <c r="G406" s="39"/>
      <c r="H406" s="39"/>
      <c r="I406" s="191"/>
      <c r="J406" s="39"/>
      <c r="K406" s="39"/>
      <c r="L406" s="42"/>
      <c r="M406" s="192"/>
      <c r="N406" s="193"/>
      <c r="O406" s="67"/>
      <c r="P406" s="67"/>
      <c r="Q406" s="67"/>
      <c r="R406" s="67"/>
      <c r="S406" s="67"/>
      <c r="T406" s="68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T406" s="20" t="s">
        <v>139</v>
      </c>
      <c r="AU406" s="20" t="s">
        <v>87</v>
      </c>
    </row>
    <row r="407" spans="1:65" s="2" customFormat="1" ht="11.25">
      <c r="A407" s="37"/>
      <c r="B407" s="38"/>
      <c r="C407" s="39"/>
      <c r="D407" s="194" t="s">
        <v>141</v>
      </c>
      <c r="E407" s="39"/>
      <c r="F407" s="195" t="s">
        <v>579</v>
      </c>
      <c r="G407" s="39"/>
      <c r="H407" s="39"/>
      <c r="I407" s="191"/>
      <c r="J407" s="39"/>
      <c r="K407" s="39"/>
      <c r="L407" s="42"/>
      <c r="M407" s="192"/>
      <c r="N407" s="193"/>
      <c r="O407" s="67"/>
      <c r="P407" s="67"/>
      <c r="Q407" s="67"/>
      <c r="R407" s="67"/>
      <c r="S407" s="67"/>
      <c r="T407" s="68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T407" s="20" t="s">
        <v>141</v>
      </c>
      <c r="AU407" s="20" t="s">
        <v>87</v>
      </c>
    </row>
    <row r="408" spans="1:65" s="2" customFormat="1" ht="16.5" customHeight="1">
      <c r="A408" s="37"/>
      <c r="B408" s="38"/>
      <c r="C408" s="239" t="s">
        <v>580</v>
      </c>
      <c r="D408" s="239" t="s">
        <v>432</v>
      </c>
      <c r="E408" s="240" t="s">
        <v>581</v>
      </c>
      <c r="F408" s="241" t="s">
        <v>582</v>
      </c>
      <c r="G408" s="242" t="s">
        <v>135</v>
      </c>
      <c r="H408" s="243">
        <v>291.81299999999999</v>
      </c>
      <c r="I408" s="244"/>
      <c r="J408" s="245">
        <f>ROUND(I408*H408,2)</f>
        <v>0</v>
      </c>
      <c r="K408" s="241" t="s">
        <v>136</v>
      </c>
      <c r="L408" s="246"/>
      <c r="M408" s="247" t="s">
        <v>75</v>
      </c>
      <c r="N408" s="248" t="s">
        <v>47</v>
      </c>
      <c r="O408" s="67"/>
      <c r="P408" s="185">
        <f>O408*H408</f>
        <v>0</v>
      </c>
      <c r="Q408" s="185">
        <v>7.1999999999999995E-2</v>
      </c>
      <c r="R408" s="185">
        <f>Q408*H408</f>
        <v>21.010535999999998</v>
      </c>
      <c r="S408" s="185">
        <v>0</v>
      </c>
      <c r="T408" s="186">
        <f>S408*H408</f>
        <v>0</v>
      </c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R408" s="187" t="s">
        <v>192</v>
      </c>
      <c r="AT408" s="187" t="s">
        <v>432</v>
      </c>
      <c r="AU408" s="187" t="s">
        <v>87</v>
      </c>
      <c r="AY408" s="20" t="s">
        <v>130</v>
      </c>
      <c r="BE408" s="188">
        <f>IF(N408="základní",J408,0)</f>
        <v>0</v>
      </c>
      <c r="BF408" s="188">
        <f>IF(N408="snížená",J408,0)</f>
        <v>0</v>
      </c>
      <c r="BG408" s="188">
        <f>IF(N408="zákl. přenesená",J408,0)</f>
        <v>0</v>
      </c>
      <c r="BH408" s="188">
        <f>IF(N408="sníž. přenesená",J408,0)</f>
        <v>0</v>
      </c>
      <c r="BI408" s="188">
        <f>IF(N408="nulová",J408,0)</f>
        <v>0</v>
      </c>
      <c r="BJ408" s="20" t="s">
        <v>85</v>
      </c>
      <c r="BK408" s="188">
        <f>ROUND(I408*H408,2)</f>
        <v>0</v>
      </c>
      <c r="BL408" s="20" t="s">
        <v>137</v>
      </c>
      <c r="BM408" s="187" t="s">
        <v>583</v>
      </c>
    </row>
    <row r="409" spans="1:65" s="2" customFormat="1" ht="11.25">
      <c r="A409" s="37"/>
      <c r="B409" s="38"/>
      <c r="C409" s="39"/>
      <c r="D409" s="189" t="s">
        <v>139</v>
      </c>
      <c r="E409" s="39"/>
      <c r="F409" s="190" t="s">
        <v>582</v>
      </c>
      <c r="G409" s="39"/>
      <c r="H409" s="39"/>
      <c r="I409" s="191"/>
      <c r="J409" s="39"/>
      <c r="K409" s="39"/>
      <c r="L409" s="42"/>
      <c r="M409" s="192"/>
      <c r="N409" s="193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139</v>
      </c>
      <c r="AU409" s="20" t="s">
        <v>87</v>
      </c>
    </row>
    <row r="410" spans="1:65" s="13" customFormat="1" ht="11.25">
      <c r="B410" s="196"/>
      <c r="C410" s="197"/>
      <c r="D410" s="189" t="s">
        <v>143</v>
      </c>
      <c r="E410" s="197"/>
      <c r="F410" s="199" t="s">
        <v>584</v>
      </c>
      <c r="G410" s="197"/>
      <c r="H410" s="200">
        <v>291.81299999999999</v>
      </c>
      <c r="I410" s="201"/>
      <c r="J410" s="197"/>
      <c r="K410" s="197"/>
      <c r="L410" s="202"/>
      <c r="M410" s="203"/>
      <c r="N410" s="204"/>
      <c r="O410" s="204"/>
      <c r="P410" s="204"/>
      <c r="Q410" s="204"/>
      <c r="R410" s="204"/>
      <c r="S410" s="204"/>
      <c r="T410" s="205"/>
      <c r="AT410" s="206" t="s">
        <v>143</v>
      </c>
      <c r="AU410" s="206" t="s">
        <v>87</v>
      </c>
      <c r="AV410" s="13" t="s">
        <v>87</v>
      </c>
      <c r="AW410" s="13" t="s">
        <v>4</v>
      </c>
      <c r="AX410" s="13" t="s">
        <v>85</v>
      </c>
      <c r="AY410" s="206" t="s">
        <v>130</v>
      </c>
    </row>
    <row r="411" spans="1:65" s="2" customFormat="1" ht="16.5" customHeight="1">
      <c r="A411" s="37"/>
      <c r="B411" s="38"/>
      <c r="C411" s="176" t="s">
        <v>585</v>
      </c>
      <c r="D411" s="176" t="s">
        <v>132</v>
      </c>
      <c r="E411" s="177" t="s">
        <v>586</v>
      </c>
      <c r="F411" s="178" t="s">
        <v>587</v>
      </c>
      <c r="G411" s="179" t="s">
        <v>526</v>
      </c>
      <c r="H411" s="180">
        <v>17</v>
      </c>
      <c r="I411" s="181"/>
      <c r="J411" s="182">
        <f>ROUND(I411*H411,2)</f>
        <v>0</v>
      </c>
      <c r="K411" s="178" t="s">
        <v>136</v>
      </c>
      <c r="L411" s="42"/>
      <c r="M411" s="183" t="s">
        <v>75</v>
      </c>
      <c r="N411" s="184" t="s">
        <v>47</v>
      </c>
      <c r="O411" s="67"/>
      <c r="P411" s="185">
        <f>O411*H411</f>
        <v>0</v>
      </c>
      <c r="Q411" s="185">
        <v>6.9999999999999994E-5</v>
      </c>
      <c r="R411" s="185">
        <f>Q411*H411</f>
        <v>1.1899999999999999E-3</v>
      </c>
      <c r="S411" s="185">
        <v>0</v>
      </c>
      <c r="T411" s="186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187" t="s">
        <v>137</v>
      </c>
      <c r="AT411" s="187" t="s">
        <v>132</v>
      </c>
      <c r="AU411" s="187" t="s">
        <v>87</v>
      </c>
      <c r="AY411" s="20" t="s">
        <v>130</v>
      </c>
      <c r="BE411" s="188">
        <f>IF(N411="základní",J411,0)</f>
        <v>0</v>
      </c>
      <c r="BF411" s="188">
        <f>IF(N411="snížená",J411,0)</f>
        <v>0</v>
      </c>
      <c r="BG411" s="188">
        <f>IF(N411="zákl. přenesená",J411,0)</f>
        <v>0</v>
      </c>
      <c r="BH411" s="188">
        <f>IF(N411="sníž. přenesená",J411,0)</f>
        <v>0</v>
      </c>
      <c r="BI411" s="188">
        <f>IF(N411="nulová",J411,0)</f>
        <v>0</v>
      </c>
      <c r="BJ411" s="20" t="s">
        <v>85</v>
      </c>
      <c r="BK411" s="188">
        <f>ROUND(I411*H411,2)</f>
        <v>0</v>
      </c>
      <c r="BL411" s="20" t="s">
        <v>137</v>
      </c>
      <c r="BM411" s="187" t="s">
        <v>588</v>
      </c>
    </row>
    <row r="412" spans="1:65" s="2" customFormat="1" ht="11.25">
      <c r="A412" s="37"/>
      <c r="B412" s="38"/>
      <c r="C412" s="39"/>
      <c r="D412" s="189" t="s">
        <v>139</v>
      </c>
      <c r="E412" s="39"/>
      <c r="F412" s="190" t="s">
        <v>589</v>
      </c>
      <c r="G412" s="39"/>
      <c r="H412" s="39"/>
      <c r="I412" s="191"/>
      <c r="J412" s="39"/>
      <c r="K412" s="39"/>
      <c r="L412" s="42"/>
      <c r="M412" s="192"/>
      <c r="N412" s="193"/>
      <c r="O412" s="67"/>
      <c r="P412" s="67"/>
      <c r="Q412" s="67"/>
      <c r="R412" s="67"/>
      <c r="S412" s="67"/>
      <c r="T412" s="68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T412" s="20" t="s">
        <v>139</v>
      </c>
      <c r="AU412" s="20" t="s">
        <v>87</v>
      </c>
    </row>
    <row r="413" spans="1:65" s="2" customFormat="1" ht="11.25">
      <c r="A413" s="37"/>
      <c r="B413" s="38"/>
      <c r="C413" s="39"/>
      <c r="D413" s="194" t="s">
        <v>141</v>
      </c>
      <c r="E413" s="39"/>
      <c r="F413" s="195" t="s">
        <v>590</v>
      </c>
      <c r="G413" s="39"/>
      <c r="H413" s="39"/>
      <c r="I413" s="191"/>
      <c r="J413" s="39"/>
      <c r="K413" s="39"/>
      <c r="L413" s="42"/>
      <c r="M413" s="192"/>
      <c r="N413" s="193"/>
      <c r="O413" s="67"/>
      <c r="P413" s="67"/>
      <c r="Q413" s="67"/>
      <c r="R413" s="67"/>
      <c r="S413" s="67"/>
      <c r="T413" s="68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T413" s="20" t="s">
        <v>141</v>
      </c>
      <c r="AU413" s="20" t="s">
        <v>87</v>
      </c>
    </row>
    <row r="414" spans="1:65" s="2" customFormat="1" ht="16.5" customHeight="1">
      <c r="A414" s="37"/>
      <c r="B414" s="38"/>
      <c r="C414" s="239" t="s">
        <v>591</v>
      </c>
      <c r="D414" s="239" t="s">
        <v>432</v>
      </c>
      <c r="E414" s="240" t="s">
        <v>592</v>
      </c>
      <c r="F414" s="241" t="s">
        <v>593</v>
      </c>
      <c r="G414" s="242" t="s">
        <v>526</v>
      </c>
      <c r="H414" s="243">
        <v>17</v>
      </c>
      <c r="I414" s="244"/>
      <c r="J414" s="245">
        <f>ROUND(I414*H414,2)</f>
        <v>0</v>
      </c>
      <c r="K414" s="241" t="s">
        <v>136</v>
      </c>
      <c r="L414" s="246"/>
      <c r="M414" s="247" t="s">
        <v>75</v>
      </c>
      <c r="N414" s="248" t="s">
        <v>47</v>
      </c>
      <c r="O414" s="67"/>
      <c r="P414" s="185">
        <f>O414*H414</f>
        <v>0</v>
      </c>
      <c r="Q414" s="185">
        <v>3.0000000000000001E-3</v>
      </c>
      <c r="R414" s="185">
        <f>Q414*H414</f>
        <v>5.1000000000000004E-2</v>
      </c>
      <c r="S414" s="185">
        <v>0</v>
      </c>
      <c r="T414" s="186">
        <f>S414*H414</f>
        <v>0</v>
      </c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R414" s="187" t="s">
        <v>192</v>
      </c>
      <c r="AT414" s="187" t="s">
        <v>432</v>
      </c>
      <c r="AU414" s="187" t="s">
        <v>87</v>
      </c>
      <c r="AY414" s="20" t="s">
        <v>130</v>
      </c>
      <c r="BE414" s="188">
        <f>IF(N414="základní",J414,0)</f>
        <v>0</v>
      </c>
      <c r="BF414" s="188">
        <f>IF(N414="snížená",J414,0)</f>
        <v>0</v>
      </c>
      <c r="BG414" s="188">
        <f>IF(N414="zákl. přenesená",J414,0)</f>
        <v>0</v>
      </c>
      <c r="BH414" s="188">
        <f>IF(N414="sníž. přenesená",J414,0)</f>
        <v>0</v>
      </c>
      <c r="BI414" s="188">
        <f>IF(N414="nulová",J414,0)</f>
        <v>0</v>
      </c>
      <c r="BJ414" s="20" t="s">
        <v>85</v>
      </c>
      <c r="BK414" s="188">
        <f>ROUND(I414*H414,2)</f>
        <v>0</v>
      </c>
      <c r="BL414" s="20" t="s">
        <v>137</v>
      </c>
      <c r="BM414" s="187" t="s">
        <v>594</v>
      </c>
    </row>
    <row r="415" spans="1:65" s="2" customFormat="1" ht="11.25">
      <c r="A415" s="37"/>
      <c r="B415" s="38"/>
      <c r="C415" s="39"/>
      <c r="D415" s="189" t="s">
        <v>139</v>
      </c>
      <c r="E415" s="39"/>
      <c r="F415" s="190" t="s">
        <v>593</v>
      </c>
      <c r="G415" s="39"/>
      <c r="H415" s="39"/>
      <c r="I415" s="191"/>
      <c r="J415" s="39"/>
      <c r="K415" s="39"/>
      <c r="L415" s="42"/>
      <c r="M415" s="192"/>
      <c r="N415" s="193"/>
      <c r="O415" s="67"/>
      <c r="P415" s="67"/>
      <c r="Q415" s="67"/>
      <c r="R415" s="67"/>
      <c r="S415" s="67"/>
      <c r="T415" s="68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T415" s="20" t="s">
        <v>139</v>
      </c>
      <c r="AU415" s="20" t="s">
        <v>87</v>
      </c>
    </row>
    <row r="416" spans="1:65" s="13" customFormat="1" ht="11.25">
      <c r="B416" s="196"/>
      <c r="C416" s="197"/>
      <c r="D416" s="189" t="s">
        <v>143</v>
      </c>
      <c r="E416" s="198" t="s">
        <v>75</v>
      </c>
      <c r="F416" s="199" t="s">
        <v>595</v>
      </c>
      <c r="G416" s="197"/>
      <c r="H416" s="200">
        <v>17</v>
      </c>
      <c r="I416" s="201"/>
      <c r="J416" s="197"/>
      <c r="K416" s="197"/>
      <c r="L416" s="202"/>
      <c r="M416" s="203"/>
      <c r="N416" s="204"/>
      <c r="O416" s="204"/>
      <c r="P416" s="204"/>
      <c r="Q416" s="204"/>
      <c r="R416" s="204"/>
      <c r="S416" s="204"/>
      <c r="T416" s="205"/>
      <c r="AT416" s="206" t="s">
        <v>143</v>
      </c>
      <c r="AU416" s="206" t="s">
        <v>87</v>
      </c>
      <c r="AV416" s="13" t="s">
        <v>87</v>
      </c>
      <c r="AW416" s="13" t="s">
        <v>37</v>
      </c>
      <c r="AX416" s="13" t="s">
        <v>85</v>
      </c>
      <c r="AY416" s="206" t="s">
        <v>130</v>
      </c>
    </row>
    <row r="417" spans="1:65" s="2" customFormat="1" ht="16.5" customHeight="1">
      <c r="A417" s="37"/>
      <c r="B417" s="38"/>
      <c r="C417" s="176" t="s">
        <v>596</v>
      </c>
      <c r="D417" s="176" t="s">
        <v>132</v>
      </c>
      <c r="E417" s="177" t="s">
        <v>597</v>
      </c>
      <c r="F417" s="178" t="s">
        <v>598</v>
      </c>
      <c r="G417" s="179" t="s">
        <v>599</v>
      </c>
      <c r="H417" s="180">
        <v>3</v>
      </c>
      <c r="I417" s="181"/>
      <c r="J417" s="182">
        <f>ROUND(I417*H417,2)</f>
        <v>0</v>
      </c>
      <c r="K417" s="178" t="s">
        <v>75</v>
      </c>
      <c r="L417" s="42"/>
      <c r="M417" s="183" t="s">
        <v>75</v>
      </c>
      <c r="N417" s="184" t="s">
        <v>47</v>
      </c>
      <c r="O417" s="67"/>
      <c r="P417" s="185">
        <f>O417*H417</f>
        <v>0</v>
      </c>
      <c r="Q417" s="185">
        <v>5.0000000000000001E-4</v>
      </c>
      <c r="R417" s="185">
        <f>Q417*H417</f>
        <v>1.5E-3</v>
      </c>
      <c r="S417" s="185">
        <v>0</v>
      </c>
      <c r="T417" s="186">
        <f>S417*H417</f>
        <v>0</v>
      </c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R417" s="187" t="s">
        <v>137</v>
      </c>
      <c r="AT417" s="187" t="s">
        <v>132</v>
      </c>
      <c r="AU417" s="187" t="s">
        <v>87</v>
      </c>
      <c r="AY417" s="20" t="s">
        <v>130</v>
      </c>
      <c r="BE417" s="188">
        <f>IF(N417="základní",J417,0)</f>
        <v>0</v>
      </c>
      <c r="BF417" s="188">
        <f>IF(N417="snížená",J417,0)</f>
        <v>0</v>
      </c>
      <c r="BG417" s="188">
        <f>IF(N417="zákl. přenesená",J417,0)</f>
        <v>0</v>
      </c>
      <c r="BH417" s="188">
        <f>IF(N417="sníž. přenesená",J417,0)</f>
        <v>0</v>
      </c>
      <c r="BI417" s="188">
        <f>IF(N417="nulová",J417,0)</f>
        <v>0</v>
      </c>
      <c r="BJ417" s="20" t="s">
        <v>85</v>
      </c>
      <c r="BK417" s="188">
        <f>ROUND(I417*H417,2)</f>
        <v>0</v>
      </c>
      <c r="BL417" s="20" t="s">
        <v>137</v>
      </c>
      <c r="BM417" s="187" t="s">
        <v>600</v>
      </c>
    </row>
    <row r="418" spans="1:65" s="2" customFormat="1" ht="11.25">
      <c r="A418" s="37"/>
      <c r="B418" s="38"/>
      <c r="C418" s="39"/>
      <c r="D418" s="189" t="s">
        <v>139</v>
      </c>
      <c r="E418" s="39"/>
      <c r="F418" s="190" t="s">
        <v>601</v>
      </c>
      <c r="G418" s="39"/>
      <c r="H418" s="39"/>
      <c r="I418" s="191"/>
      <c r="J418" s="39"/>
      <c r="K418" s="39"/>
      <c r="L418" s="42"/>
      <c r="M418" s="192"/>
      <c r="N418" s="193"/>
      <c r="O418" s="67"/>
      <c r="P418" s="67"/>
      <c r="Q418" s="67"/>
      <c r="R418" s="67"/>
      <c r="S418" s="67"/>
      <c r="T418" s="68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T418" s="20" t="s">
        <v>139</v>
      </c>
      <c r="AU418" s="20" t="s">
        <v>87</v>
      </c>
    </row>
    <row r="419" spans="1:65" s="13" customFormat="1" ht="11.25">
      <c r="B419" s="196"/>
      <c r="C419" s="197"/>
      <c r="D419" s="189" t="s">
        <v>143</v>
      </c>
      <c r="E419" s="198" t="s">
        <v>75</v>
      </c>
      <c r="F419" s="199" t="s">
        <v>602</v>
      </c>
      <c r="G419" s="197"/>
      <c r="H419" s="200">
        <v>3</v>
      </c>
      <c r="I419" s="201"/>
      <c r="J419" s="197"/>
      <c r="K419" s="197"/>
      <c r="L419" s="202"/>
      <c r="M419" s="203"/>
      <c r="N419" s="204"/>
      <c r="O419" s="204"/>
      <c r="P419" s="204"/>
      <c r="Q419" s="204"/>
      <c r="R419" s="204"/>
      <c r="S419" s="204"/>
      <c r="T419" s="205"/>
      <c r="AT419" s="206" t="s">
        <v>143</v>
      </c>
      <c r="AU419" s="206" t="s">
        <v>87</v>
      </c>
      <c r="AV419" s="13" t="s">
        <v>87</v>
      </c>
      <c r="AW419" s="13" t="s">
        <v>37</v>
      </c>
      <c r="AX419" s="13" t="s">
        <v>85</v>
      </c>
      <c r="AY419" s="206" t="s">
        <v>130</v>
      </c>
    </row>
    <row r="420" spans="1:65" s="2" customFormat="1" ht="16.5" customHeight="1">
      <c r="A420" s="37"/>
      <c r="B420" s="38"/>
      <c r="C420" s="176" t="s">
        <v>603</v>
      </c>
      <c r="D420" s="176" t="s">
        <v>132</v>
      </c>
      <c r="E420" s="177" t="s">
        <v>604</v>
      </c>
      <c r="F420" s="178" t="s">
        <v>605</v>
      </c>
      <c r="G420" s="179" t="s">
        <v>599</v>
      </c>
      <c r="H420" s="180">
        <v>32</v>
      </c>
      <c r="I420" s="181"/>
      <c r="J420" s="182">
        <f>ROUND(I420*H420,2)</f>
        <v>0</v>
      </c>
      <c r="K420" s="178" t="s">
        <v>75</v>
      </c>
      <c r="L420" s="42"/>
      <c r="M420" s="183" t="s">
        <v>75</v>
      </c>
      <c r="N420" s="184" t="s">
        <v>47</v>
      </c>
      <c r="O420" s="67"/>
      <c r="P420" s="185">
        <f>O420*H420</f>
        <v>0</v>
      </c>
      <c r="Q420" s="185">
        <v>5.0000000000000001E-4</v>
      </c>
      <c r="R420" s="185">
        <f>Q420*H420</f>
        <v>1.6E-2</v>
      </c>
      <c r="S420" s="185">
        <v>0</v>
      </c>
      <c r="T420" s="186">
        <f>S420*H420</f>
        <v>0</v>
      </c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R420" s="187" t="s">
        <v>137</v>
      </c>
      <c r="AT420" s="187" t="s">
        <v>132</v>
      </c>
      <c r="AU420" s="187" t="s">
        <v>87</v>
      </c>
      <c r="AY420" s="20" t="s">
        <v>130</v>
      </c>
      <c r="BE420" s="188">
        <f>IF(N420="základní",J420,0)</f>
        <v>0</v>
      </c>
      <c r="BF420" s="188">
        <f>IF(N420="snížená",J420,0)</f>
        <v>0</v>
      </c>
      <c r="BG420" s="188">
        <f>IF(N420="zákl. přenesená",J420,0)</f>
        <v>0</v>
      </c>
      <c r="BH420" s="188">
        <f>IF(N420="sníž. přenesená",J420,0)</f>
        <v>0</v>
      </c>
      <c r="BI420" s="188">
        <f>IF(N420="nulová",J420,0)</f>
        <v>0</v>
      </c>
      <c r="BJ420" s="20" t="s">
        <v>85</v>
      </c>
      <c r="BK420" s="188">
        <f>ROUND(I420*H420,2)</f>
        <v>0</v>
      </c>
      <c r="BL420" s="20" t="s">
        <v>137</v>
      </c>
      <c r="BM420" s="187" t="s">
        <v>606</v>
      </c>
    </row>
    <row r="421" spans="1:65" s="2" customFormat="1" ht="11.25">
      <c r="A421" s="37"/>
      <c r="B421" s="38"/>
      <c r="C421" s="39"/>
      <c r="D421" s="189" t="s">
        <v>139</v>
      </c>
      <c r="E421" s="39"/>
      <c r="F421" s="190" t="s">
        <v>607</v>
      </c>
      <c r="G421" s="39"/>
      <c r="H421" s="39"/>
      <c r="I421" s="191"/>
      <c r="J421" s="39"/>
      <c r="K421" s="39"/>
      <c r="L421" s="42"/>
      <c r="M421" s="192"/>
      <c r="N421" s="193"/>
      <c r="O421" s="67"/>
      <c r="P421" s="67"/>
      <c r="Q421" s="67"/>
      <c r="R421" s="67"/>
      <c r="S421" s="67"/>
      <c r="T421" s="68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T421" s="20" t="s">
        <v>139</v>
      </c>
      <c r="AU421" s="20" t="s">
        <v>87</v>
      </c>
    </row>
    <row r="422" spans="1:65" s="13" customFormat="1" ht="11.25">
      <c r="B422" s="196"/>
      <c r="C422" s="197"/>
      <c r="D422" s="189" t="s">
        <v>143</v>
      </c>
      <c r="E422" s="198" t="s">
        <v>75</v>
      </c>
      <c r="F422" s="199" t="s">
        <v>608</v>
      </c>
      <c r="G422" s="197"/>
      <c r="H422" s="200">
        <v>32</v>
      </c>
      <c r="I422" s="201"/>
      <c r="J422" s="197"/>
      <c r="K422" s="197"/>
      <c r="L422" s="202"/>
      <c r="M422" s="203"/>
      <c r="N422" s="204"/>
      <c r="O422" s="204"/>
      <c r="P422" s="204"/>
      <c r="Q422" s="204"/>
      <c r="R422" s="204"/>
      <c r="S422" s="204"/>
      <c r="T422" s="205"/>
      <c r="AT422" s="206" t="s">
        <v>143</v>
      </c>
      <c r="AU422" s="206" t="s">
        <v>87</v>
      </c>
      <c r="AV422" s="13" t="s">
        <v>87</v>
      </c>
      <c r="AW422" s="13" t="s">
        <v>37</v>
      </c>
      <c r="AX422" s="13" t="s">
        <v>85</v>
      </c>
      <c r="AY422" s="206" t="s">
        <v>130</v>
      </c>
    </row>
    <row r="423" spans="1:65" s="2" customFormat="1" ht="16.5" customHeight="1">
      <c r="A423" s="37"/>
      <c r="B423" s="38"/>
      <c r="C423" s="176" t="s">
        <v>609</v>
      </c>
      <c r="D423" s="176" t="s">
        <v>132</v>
      </c>
      <c r="E423" s="177" t="s">
        <v>610</v>
      </c>
      <c r="F423" s="178" t="s">
        <v>611</v>
      </c>
      <c r="G423" s="179" t="s">
        <v>526</v>
      </c>
      <c r="H423" s="180">
        <v>14</v>
      </c>
      <c r="I423" s="181"/>
      <c r="J423" s="182">
        <f>ROUND(I423*H423,2)</f>
        <v>0</v>
      </c>
      <c r="K423" s="178" t="s">
        <v>136</v>
      </c>
      <c r="L423" s="42"/>
      <c r="M423" s="183" t="s">
        <v>75</v>
      </c>
      <c r="N423" s="184" t="s">
        <v>47</v>
      </c>
      <c r="O423" s="67"/>
      <c r="P423" s="185">
        <f>O423*H423</f>
        <v>0</v>
      </c>
      <c r="Q423" s="185">
        <v>1.6000000000000001E-4</v>
      </c>
      <c r="R423" s="185">
        <f>Q423*H423</f>
        <v>2.2400000000000002E-3</v>
      </c>
      <c r="S423" s="185">
        <v>0</v>
      </c>
      <c r="T423" s="186">
        <f>S423*H423</f>
        <v>0</v>
      </c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R423" s="187" t="s">
        <v>137</v>
      </c>
      <c r="AT423" s="187" t="s">
        <v>132</v>
      </c>
      <c r="AU423" s="187" t="s">
        <v>87</v>
      </c>
      <c r="AY423" s="20" t="s">
        <v>130</v>
      </c>
      <c r="BE423" s="188">
        <f>IF(N423="základní",J423,0)</f>
        <v>0</v>
      </c>
      <c r="BF423" s="188">
        <f>IF(N423="snížená",J423,0)</f>
        <v>0</v>
      </c>
      <c r="BG423" s="188">
        <f>IF(N423="zákl. přenesená",J423,0)</f>
        <v>0</v>
      </c>
      <c r="BH423" s="188">
        <f>IF(N423="sníž. přenesená",J423,0)</f>
        <v>0</v>
      </c>
      <c r="BI423" s="188">
        <f>IF(N423="nulová",J423,0)</f>
        <v>0</v>
      </c>
      <c r="BJ423" s="20" t="s">
        <v>85</v>
      </c>
      <c r="BK423" s="188">
        <f>ROUND(I423*H423,2)</f>
        <v>0</v>
      </c>
      <c r="BL423" s="20" t="s">
        <v>137</v>
      </c>
      <c r="BM423" s="187" t="s">
        <v>612</v>
      </c>
    </row>
    <row r="424" spans="1:65" s="2" customFormat="1" ht="11.25">
      <c r="A424" s="37"/>
      <c r="B424" s="38"/>
      <c r="C424" s="39"/>
      <c r="D424" s="189" t="s">
        <v>139</v>
      </c>
      <c r="E424" s="39"/>
      <c r="F424" s="190" t="s">
        <v>613</v>
      </c>
      <c r="G424" s="39"/>
      <c r="H424" s="39"/>
      <c r="I424" s="191"/>
      <c r="J424" s="39"/>
      <c r="K424" s="39"/>
      <c r="L424" s="42"/>
      <c r="M424" s="192"/>
      <c r="N424" s="193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139</v>
      </c>
      <c r="AU424" s="20" t="s">
        <v>87</v>
      </c>
    </row>
    <row r="425" spans="1:65" s="2" customFormat="1" ht="11.25">
      <c r="A425" s="37"/>
      <c r="B425" s="38"/>
      <c r="C425" s="39"/>
      <c r="D425" s="194" t="s">
        <v>141</v>
      </c>
      <c r="E425" s="39"/>
      <c r="F425" s="195" t="s">
        <v>614</v>
      </c>
      <c r="G425" s="39"/>
      <c r="H425" s="39"/>
      <c r="I425" s="191"/>
      <c r="J425" s="39"/>
      <c r="K425" s="39"/>
      <c r="L425" s="42"/>
      <c r="M425" s="192"/>
      <c r="N425" s="193"/>
      <c r="O425" s="67"/>
      <c r="P425" s="67"/>
      <c r="Q425" s="67"/>
      <c r="R425" s="67"/>
      <c r="S425" s="67"/>
      <c r="T425" s="68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T425" s="20" t="s">
        <v>141</v>
      </c>
      <c r="AU425" s="20" t="s">
        <v>87</v>
      </c>
    </row>
    <row r="426" spans="1:65" s="2" customFormat="1" ht="21.75" customHeight="1">
      <c r="A426" s="37"/>
      <c r="B426" s="38"/>
      <c r="C426" s="239" t="s">
        <v>615</v>
      </c>
      <c r="D426" s="239" t="s">
        <v>432</v>
      </c>
      <c r="E426" s="240" t="s">
        <v>616</v>
      </c>
      <c r="F426" s="241" t="s">
        <v>617</v>
      </c>
      <c r="G426" s="242" t="s">
        <v>526</v>
      </c>
      <c r="H426" s="243">
        <v>14</v>
      </c>
      <c r="I426" s="244"/>
      <c r="J426" s="245">
        <f>ROUND(I426*H426,2)</f>
        <v>0</v>
      </c>
      <c r="K426" s="241" t="s">
        <v>136</v>
      </c>
      <c r="L426" s="246"/>
      <c r="M426" s="247" t="s">
        <v>75</v>
      </c>
      <c r="N426" s="248" t="s">
        <v>47</v>
      </c>
      <c r="O426" s="67"/>
      <c r="P426" s="185">
        <f>O426*H426</f>
        <v>0</v>
      </c>
      <c r="Q426" s="185">
        <v>7.2999999999999995E-2</v>
      </c>
      <c r="R426" s="185">
        <f>Q426*H426</f>
        <v>1.022</v>
      </c>
      <c r="S426" s="185">
        <v>0</v>
      </c>
      <c r="T426" s="186">
        <f>S426*H426</f>
        <v>0</v>
      </c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R426" s="187" t="s">
        <v>192</v>
      </c>
      <c r="AT426" s="187" t="s">
        <v>432</v>
      </c>
      <c r="AU426" s="187" t="s">
        <v>87</v>
      </c>
      <c r="AY426" s="20" t="s">
        <v>130</v>
      </c>
      <c r="BE426" s="188">
        <f>IF(N426="základní",J426,0)</f>
        <v>0</v>
      </c>
      <c r="BF426" s="188">
        <f>IF(N426="snížená",J426,0)</f>
        <v>0</v>
      </c>
      <c r="BG426" s="188">
        <f>IF(N426="zákl. přenesená",J426,0)</f>
        <v>0</v>
      </c>
      <c r="BH426" s="188">
        <f>IF(N426="sníž. přenesená",J426,0)</f>
        <v>0</v>
      </c>
      <c r="BI426" s="188">
        <f>IF(N426="nulová",J426,0)</f>
        <v>0</v>
      </c>
      <c r="BJ426" s="20" t="s">
        <v>85</v>
      </c>
      <c r="BK426" s="188">
        <f>ROUND(I426*H426,2)</f>
        <v>0</v>
      </c>
      <c r="BL426" s="20" t="s">
        <v>137</v>
      </c>
      <c r="BM426" s="187" t="s">
        <v>618</v>
      </c>
    </row>
    <row r="427" spans="1:65" s="2" customFormat="1" ht="11.25">
      <c r="A427" s="37"/>
      <c r="B427" s="38"/>
      <c r="C427" s="39"/>
      <c r="D427" s="189" t="s">
        <v>139</v>
      </c>
      <c r="E427" s="39"/>
      <c r="F427" s="190" t="s">
        <v>617</v>
      </c>
      <c r="G427" s="39"/>
      <c r="H427" s="39"/>
      <c r="I427" s="191"/>
      <c r="J427" s="39"/>
      <c r="K427" s="39"/>
      <c r="L427" s="42"/>
      <c r="M427" s="192"/>
      <c r="N427" s="193"/>
      <c r="O427" s="67"/>
      <c r="P427" s="67"/>
      <c r="Q427" s="67"/>
      <c r="R427" s="67"/>
      <c r="S427" s="67"/>
      <c r="T427" s="68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T427" s="20" t="s">
        <v>139</v>
      </c>
      <c r="AU427" s="20" t="s">
        <v>87</v>
      </c>
    </row>
    <row r="428" spans="1:65" s="2" customFormat="1" ht="16.5" customHeight="1">
      <c r="A428" s="37"/>
      <c r="B428" s="38"/>
      <c r="C428" s="176" t="s">
        <v>619</v>
      </c>
      <c r="D428" s="176" t="s">
        <v>132</v>
      </c>
      <c r="E428" s="177" t="s">
        <v>620</v>
      </c>
      <c r="F428" s="178" t="s">
        <v>621</v>
      </c>
      <c r="G428" s="179" t="s">
        <v>526</v>
      </c>
      <c r="H428" s="180">
        <v>33</v>
      </c>
      <c r="I428" s="181"/>
      <c r="J428" s="182">
        <f>ROUND(I428*H428,2)</f>
        <v>0</v>
      </c>
      <c r="K428" s="178" t="s">
        <v>136</v>
      </c>
      <c r="L428" s="42"/>
      <c r="M428" s="183" t="s">
        <v>75</v>
      </c>
      <c r="N428" s="184" t="s">
        <v>47</v>
      </c>
      <c r="O428" s="67"/>
      <c r="P428" s="185">
        <f>O428*H428</f>
        <v>0</v>
      </c>
      <c r="Q428" s="185">
        <v>9.0000000000000006E-5</v>
      </c>
      <c r="R428" s="185">
        <f>Q428*H428</f>
        <v>2.97E-3</v>
      </c>
      <c r="S428" s="185">
        <v>0</v>
      </c>
      <c r="T428" s="186">
        <f>S428*H428</f>
        <v>0</v>
      </c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R428" s="187" t="s">
        <v>137</v>
      </c>
      <c r="AT428" s="187" t="s">
        <v>132</v>
      </c>
      <c r="AU428" s="187" t="s">
        <v>87</v>
      </c>
      <c r="AY428" s="20" t="s">
        <v>130</v>
      </c>
      <c r="BE428" s="188">
        <f>IF(N428="základní",J428,0)</f>
        <v>0</v>
      </c>
      <c r="BF428" s="188">
        <f>IF(N428="snížená",J428,0)</f>
        <v>0</v>
      </c>
      <c r="BG428" s="188">
        <f>IF(N428="zákl. přenesená",J428,0)</f>
        <v>0</v>
      </c>
      <c r="BH428" s="188">
        <f>IF(N428="sníž. přenesená",J428,0)</f>
        <v>0</v>
      </c>
      <c r="BI428" s="188">
        <f>IF(N428="nulová",J428,0)</f>
        <v>0</v>
      </c>
      <c r="BJ428" s="20" t="s">
        <v>85</v>
      </c>
      <c r="BK428" s="188">
        <f>ROUND(I428*H428,2)</f>
        <v>0</v>
      </c>
      <c r="BL428" s="20" t="s">
        <v>137</v>
      </c>
      <c r="BM428" s="187" t="s">
        <v>622</v>
      </c>
    </row>
    <row r="429" spans="1:65" s="2" customFormat="1" ht="11.25">
      <c r="A429" s="37"/>
      <c r="B429" s="38"/>
      <c r="C429" s="39"/>
      <c r="D429" s="189" t="s">
        <v>139</v>
      </c>
      <c r="E429" s="39"/>
      <c r="F429" s="190" t="s">
        <v>623</v>
      </c>
      <c r="G429" s="39"/>
      <c r="H429" s="39"/>
      <c r="I429" s="191"/>
      <c r="J429" s="39"/>
      <c r="K429" s="39"/>
      <c r="L429" s="42"/>
      <c r="M429" s="192"/>
      <c r="N429" s="193"/>
      <c r="O429" s="67"/>
      <c r="P429" s="67"/>
      <c r="Q429" s="67"/>
      <c r="R429" s="67"/>
      <c r="S429" s="67"/>
      <c r="T429" s="68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T429" s="20" t="s">
        <v>139</v>
      </c>
      <c r="AU429" s="20" t="s">
        <v>87</v>
      </c>
    </row>
    <row r="430" spans="1:65" s="2" customFormat="1" ht="11.25">
      <c r="A430" s="37"/>
      <c r="B430" s="38"/>
      <c r="C430" s="39"/>
      <c r="D430" s="194" t="s">
        <v>141</v>
      </c>
      <c r="E430" s="39"/>
      <c r="F430" s="195" t="s">
        <v>624</v>
      </c>
      <c r="G430" s="39"/>
      <c r="H430" s="39"/>
      <c r="I430" s="191"/>
      <c r="J430" s="39"/>
      <c r="K430" s="39"/>
      <c r="L430" s="42"/>
      <c r="M430" s="192"/>
      <c r="N430" s="193"/>
      <c r="O430" s="67"/>
      <c r="P430" s="67"/>
      <c r="Q430" s="67"/>
      <c r="R430" s="67"/>
      <c r="S430" s="67"/>
      <c r="T430" s="68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T430" s="20" t="s">
        <v>141</v>
      </c>
      <c r="AU430" s="20" t="s">
        <v>87</v>
      </c>
    </row>
    <row r="431" spans="1:65" s="2" customFormat="1" ht="16.5" customHeight="1">
      <c r="A431" s="37"/>
      <c r="B431" s="38"/>
      <c r="C431" s="239" t="s">
        <v>625</v>
      </c>
      <c r="D431" s="239" t="s">
        <v>432</v>
      </c>
      <c r="E431" s="240" t="s">
        <v>626</v>
      </c>
      <c r="F431" s="241" t="s">
        <v>627</v>
      </c>
      <c r="G431" s="242" t="s">
        <v>526</v>
      </c>
      <c r="H431" s="243">
        <v>16</v>
      </c>
      <c r="I431" s="244"/>
      <c r="J431" s="245">
        <f>ROUND(I431*H431,2)</f>
        <v>0</v>
      </c>
      <c r="K431" s="241" t="s">
        <v>136</v>
      </c>
      <c r="L431" s="246"/>
      <c r="M431" s="247" t="s">
        <v>75</v>
      </c>
      <c r="N431" s="248" t="s">
        <v>47</v>
      </c>
      <c r="O431" s="67"/>
      <c r="P431" s="185">
        <f>O431*H431</f>
        <v>0</v>
      </c>
      <c r="Q431" s="185">
        <v>5.6000000000000001E-2</v>
      </c>
      <c r="R431" s="185">
        <f>Q431*H431</f>
        <v>0.89600000000000002</v>
      </c>
      <c r="S431" s="185">
        <v>0</v>
      </c>
      <c r="T431" s="186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187" t="s">
        <v>192</v>
      </c>
      <c r="AT431" s="187" t="s">
        <v>432</v>
      </c>
      <c r="AU431" s="187" t="s">
        <v>87</v>
      </c>
      <c r="AY431" s="20" t="s">
        <v>130</v>
      </c>
      <c r="BE431" s="188">
        <f>IF(N431="základní",J431,0)</f>
        <v>0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85</v>
      </c>
      <c r="BK431" s="188">
        <f>ROUND(I431*H431,2)</f>
        <v>0</v>
      </c>
      <c r="BL431" s="20" t="s">
        <v>137</v>
      </c>
      <c r="BM431" s="187" t="s">
        <v>628</v>
      </c>
    </row>
    <row r="432" spans="1:65" s="2" customFormat="1" ht="11.25">
      <c r="A432" s="37"/>
      <c r="B432" s="38"/>
      <c r="C432" s="39"/>
      <c r="D432" s="189" t="s">
        <v>139</v>
      </c>
      <c r="E432" s="39"/>
      <c r="F432" s="190" t="s">
        <v>627</v>
      </c>
      <c r="G432" s="39"/>
      <c r="H432" s="39"/>
      <c r="I432" s="191"/>
      <c r="J432" s="39"/>
      <c r="K432" s="39"/>
      <c r="L432" s="42"/>
      <c r="M432" s="192"/>
      <c r="N432" s="193"/>
      <c r="O432" s="67"/>
      <c r="P432" s="67"/>
      <c r="Q432" s="67"/>
      <c r="R432" s="67"/>
      <c r="S432" s="67"/>
      <c r="T432" s="68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20" t="s">
        <v>139</v>
      </c>
      <c r="AU432" s="20" t="s">
        <v>87</v>
      </c>
    </row>
    <row r="433" spans="1:65" s="2" customFormat="1" ht="21.75" customHeight="1">
      <c r="A433" s="37"/>
      <c r="B433" s="38"/>
      <c r="C433" s="239" t="s">
        <v>629</v>
      </c>
      <c r="D433" s="239" t="s">
        <v>432</v>
      </c>
      <c r="E433" s="240" t="s">
        <v>630</v>
      </c>
      <c r="F433" s="241" t="s">
        <v>631</v>
      </c>
      <c r="G433" s="242" t="s">
        <v>526</v>
      </c>
      <c r="H433" s="243">
        <v>16</v>
      </c>
      <c r="I433" s="244"/>
      <c r="J433" s="245">
        <f>ROUND(I433*H433,2)</f>
        <v>0</v>
      </c>
      <c r="K433" s="241" t="s">
        <v>136</v>
      </c>
      <c r="L433" s="246"/>
      <c r="M433" s="247" t="s">
        <v>75</v>
      </c>
      <c r="N433" s="248" t="s">
        <v>47</v>
      </c>
      <c r="O433" s="67"/>
      <c r="P433" s="185">
        <f>O433*H433</f>
        <v>0</v>
      </c>
      <c r="Q433" s="185">
        <v>4.4999999999999998E-2</v>
      </c>
      <c r="R433" s="185">
        <f>Q433*H433</f>
        <v>0.72</v>
      </c>
      <c r="S433" s="185">
        <v>0</v>
      </c>
      <c r="T433" s="186">
        <f>S433*H433</f>
        <v>0</v>
      </c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R433" s="187" t="s">
        <v>192</v>
      </c>
      <c r="AT433" s="187" t="s">
        <v>432</v>
      </c>
      <c r="AU433" s="187" t="s">
        <v>87</v>
      </c>
      <c r="AY433" s="20" t="s">
        <v>130</v>
      </c>
      <c r="BE433" s="188">
        <f>IF(N433="základní",J433,0)</f>
        <v>0</v>
      </c>
      <c r="BF433" s="188">
        <f>IF(N433="snížená",J433,0)</f>
        <v>0</v>
      </c>
      <c r="BG433" s="188">
        <f>IF(N433="zákl. přenesená",J433,0)</f>
        <v>0</v>
      </c>
      <c r="BH433" s="188">
        <f>IF(N433="sníž. přenesená",J433,0)</f>
        <v>0</v>
      </c>
      <c r="BI433" s="188">
        <f>IF(N433="nulová",J433,0)</f>
        <v>0</v>
      </c>
      <c r="BJ433" s="20" t="s">
        <v>85</v>
      </c>
      <c r="BK433" s="188">
        <f>ROUND(I433*H433,2)</f>
        <v>0</v>
      </c>
      <c r="BL433" s="20" t="s">
        <v>137</v>
      </c>
      <c r="BM433" s="187" t="s">
        <v>632</v>
      </c>
    </row>
    <row r="434" spans="1:65" s="2" customFormat="1" ht="11.25">
      <c r="A434" s="37"/>
      <c r="B434" s="38"/>
      <c r="C434" s="39"/>
      <c r="D434" s="189" t="s">
        <v>139</v>
      </c>
      <c r="E434" s="39"/>
      <c r="F434" s="190" t="s">
        <v>631</v>
      </c>
      <c r="G434" s="39"/>
      <c r="H434" s="39"/>
      <c r="I434" s="191"/>
      <c r="J434" s="39"/>
      <c r="K434" s="39"/>
      <c r="L434" s="42"/>
      <c r="M434" s="192"/>
      <c r="N434" s="193"/>
      <c r="O434" s="67"/>
      <c r="P434" s="67"/>
      <c r="Q434" s="67"/>
      <c r="R434" s="67"/>
      <c r="S434" s="67"/>
      <c r="T434" s="68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T434" s="20" t="s">
        <v>139</v>
      </c>
      <c r="AU434" s="20" t="s">
        <v>87</v>
      </c>
    </row>
    <row r="435" spans="1:65" s="2" customFormat="1" ht="24.2" customHeight="1">
      <c r="A435" s="37"/>
      <c r="B435" s="38"/>
      <c r="C435" s="239" t="s">
        <v>633</v>
      </c>
      <c r="D435" s="239" t="s">
        <v>432</v>
      </c>
      <c r="E435" s="240" t="s">
        <v>634</v>
      </c>
      <c r="F435" s="241" t="s">
        <v>635</v>
      </c>
      <c r="G435" s="242" t="s">
        <v>526</v>
      </c>
      <c r="H435" s="243">
        <v>1</v>
      </c>
      <c r="I435" s="244"/>
      <c r="J435" s="245">
        <f>ROUND(I435*H435,2)</f>
        <v>0</v>
      </c>
      <c r="K435" s="241" t="s">
        <v>75</v>
      </c>
      <c r="L435" s="246"/>
      <c r="M435" s="247" t="s">
        <v>75</v>
      </c>
      <c r="N435" s="248" t="s">
        <v>47</v>
      </c>
      <c r="O435" s="67"/>
      <c r="P435" s="185">
        <f>O435*H435</f>
        <v>0</v>
      </c>
      <c r="Q435" s="185">
        <v>2.8000000000000001E-2</v>
      </c>
      <c r="R435" s="185">
        <f>Q435*H435</f>
        <v>2.8000000000000001E-2</v>
      </c>
      <c r="S435" s="185">
        <v>0</v>
      </c>
      <c r="T435" s="186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187" t="s">
        <v>192</v>
      </c>
      <c r="AT435" s="187" t="s">
        <v>432</v>
      </c>
      <c r="AU435" s="187" t="s">
        <v>87</v>
      </c>
      <c r="AY435" s="20" t="s">
        <v>130</v>
      </c>
      <c r="BE435" s="188">
        <f>IF(N435="základní",J435,0)</f>
        <v>0</v>
      </c>
      <c r="BF435" s="188">
        <f>IF(N435="snížená",J435,0)</f>
        <v>0</v>
      </c>
      <c r="BG435" s="188">
        <f>IF(N435="zákl. přenesená",J435,0)</f>
        <v>0</v>
      </c>
      <c r="BH435" s="188">
        <f>IF(N435="sníž. přenesená",J435,0)</f>
        <v>0</v>
      </c>
      <c r="BI435" s="188">
        <f>IF(N435="nulová",J435,0)</f>
        <v>0</v>
      </c>
      <c r="BJ435" s="20" t="s">
        <v>85</v>
      </c>
      <c r="BK435" s="188">
        <f>ROUND(I435*H435,2)</f>
        <v>0</v>
      </c>
      <c r="BL435" s="20" t="s">
        <v>137</v>
      </c>
      <c r="BM435" s="187" t="s">
        <v>636</v>
      </c>
    </row>
    <row r="436" spans="1:65" s="2" customFormat="1" ht="11.25">
      <c r="A436" s="37"/>
      <c r="B436" s="38"/>
      <c r="C436" s="39"/>
      <c r="D436" s="189" t="s">
        <v>139</v>
      </c>
      <c r="E436" s="39"/>
      <c r="F436" s="190" t="s">
        <v>635</v>
      </c>
      <c r="G436" s="39"/>
      <c r="H436" s="39"/>
      <c r="I436" s="191"/>
      <c r="J436" s="39"/>
      <c r="K436" s="39"/>
      <c r="L436" s="42"/>
      <c r="M436" s="192"/>
      <c r="N436" s="193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139</v>
      </c>
      <c r="AU436" s="20" t="s">
        <v>87</v>
      </c>
    </row>
    <row r="437" spans="1:65" s="13" customFormat="1" ht="11.25">
      <c r="B437" s="196"/>
      <c r="C437" s="197"/>
      <c r="D437" s="189" t="s">
        <v>143</v>
      </c>
      <c r="E437" s="198" t="s">
        <v>75</v>
      </c>
      <c r="F437" s="199" t="s">
        <v>637</v>
      </c>
      <c r="G437" s="197"/>
      <c r="H437" s="200">
        <v>1</v>
      </c>
      <c r="I437" s="201"/>
      <c r="J437" s="197"/>
      <c r="K437" s="197"/>
      <c r="L437" s="202"/>
      <c r="M437" s="203"/>
      <c r="N437" s="204"/>
      <c r="O437" s="204"/>
      <c r="P437" s="204"/>
      <c r="Q437" s="204"/>
      <c r="R437" s="204"/>
      <c r="S437" s="204"/>
      <c r="T437" s="205"/>
      <c r="AT437" s="206" t="s">
        <v>143</v>
      </c>
      <c r="AU437" s="206" t="s">
        <v>87</v>
      </c>
      <c r="AV437" s="13" t="s">
        <v>87</v>
      </c>
      <c r="AW437" s="13" t="s">
        <v>37</v>
      </c>
      <c r="AX437" s="13" t="s">
        <v>85</v>
      </c>
      <c r="AY437" s="206" t="s">
        <v>130</v>
      </c>
    </row>
    <row r="438" spans="1:65" s="2" customFormat="1" ht="16.5" customHeight="1">
      <c r="A438" s="37"/>
      <c r="B438" s="38"/>
      <c r="C438" s="176" t="s">
        <v>638</v>
      </c>
      <c r="D438" s="176" t="s">
        <v>132</v>
      </c>
      <c r="E438" s="177" t="s">
        <v>639</v>
      </c>
      <c r="F438" s="178" t="s">
        <v>640</v>
      </c>
      <c r="G438" s="179" t="s">
        <v>641</v>
      </c>
      <c r="H438" s="180">
        <v>16</v>
      </c>
      <c r="I438" s="181"/>
      <c r="J438" s="182">
        <f>ROUND(I438*H438,2)</f>
        <v>0</v>
      </c>
      <c r="K438" s="178" t="s">
        <v>136</v>
      </c>
      <c r="L438" s="42"/>
      <c r="M438" s="183" t="s">
        <v>75</v>
      </c>
      <c r="N438" s="184" t="s">
        <v>47</v>
      </c>
      <c r="O438" s="67"/>
      <c r="P438" s="185">
        <f>O438*H438</f>
        <v>0</v>
      </c>
      <c r="Q438" s="185">
        <v>3.1E-4</v>
      </c>
      <c r="R438" s="185">
        <f>Q438*H438</f>
        <v>4.96E-3</v>
      </c>
      <c r="S438" s="185">
        <v>0</v>
      </c>
      <c r="T438" s="186">
        <f>S438*H438</f>
        <v>0</v>
      </c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R438" s="187" t="s">
        <v>137</v>
      </c>
      <c r="AT438" s="187" t="s">
        <v>132</v>
      </c>
      <c r="AU438" s="187" t="s">
        <v>87</v>
      </c>
      <c r="AY438" s="20" t="s">
        <v>130</v>
      </c>
      <c r="BE438" s="188">
        <f>IF(N438="základní",J438,0)</f>
        <v>0</v>
      </c>
      <c r="BF438" s="188">
        <f>IF(N438="snížená",J438,0)</f>
        <v>0</v>
      </c>
      <c r="BG438" s="188">
        <f>IF(N438="zákl. přenesená",J438,0)</f>
        <v>0</v>
      </c>
      <c r="BH438" s="188">
        <f>IF(N438="sníž. přenesená",J438,0)</f>
        <v>0</v>
      </c>
      <c r="BI438" s="188">
        <f>IF(N438="nulová",J438,0)</f>
        <v>0</v>
      </c>
      <c r="BJ438" s="20" t="s">
        <v>85</v>
      </c>
      <c r="BK438" s="188">
        <f>ROUND(I438*H438,2)</f>
        <v>0</v>
      </c>
      <c r="BL438" s="20" t="s">
        <v>137</v>
      </c>
      <c r="BM438" s="187" t="s">
        <v>642</v>
      </c>
    </row>
    <row r="439" spans="1:65" s="2" customFormat="1" ht="11.25">
      <c r="A439" s="37"/>
      <c r="B439" s="38"/>
      <c r="C439" s="39"/>
      <c r="D439" s="189" t="s">
        <v>139</v>
      </c>
      <c r="E439" s="39"/>
      <c r="F439" s="190" t="s">
        <v>643</v>
      </c>
      <c r="G439" s="39"/>
      <c r="H439" s="39"/>
      <c r="I439" s="191"/>
      <c r="J439" s="39"/>
      <c r="K439" s="39"/>
      <c r="L439" s="42"/>
      <c r="M439" s="192"/>
      <c r="N439" s="193"/>
      <c r="O439" s="67"/>
      <c r="P439" s="67"/>
      <c r="Q439" s="67"/>
      <c r="R439" s="67"/>
      <c r="S439" s="67"/>
      <c r="T439" s="68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T439" s="20" t="s">
        <v>139</v>
      </c>
      <c r="AU439" s="20" t="s">
        <v>87</v>
      </c>
    </row>
    <row r="440" spans="1:65" s="2" customFormat="1" ht="11.25">
      <c r="A440" s="37"/>
      <c r="B440" s="38"/>
      <c r="C440" s="39"/>
      <c r="D440" s="194" t="s">
        <v>141</v>
      </c>
      <c r="E440" s="39"/>
      <c r="F440" s="195" t="s">
        <v>644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141</v>
      </c>
      <c r="AU440" s="20" t="s">
        <v>87</v>
      </c>
    </row>
    <row r="441" spans="1:65" s="2" customFormat="1" ht="16.5" customHeight="1">
      <c r="A441" s="37"/>
      <c r="B441" s="38"/>
      <c r="C441" s="176" t="s">
        <v>645</v>
      </c>
      <c r="D441" s="176" t="s">
        <v>132</v>
      </c>
      <c r="E441" s="177" t="s">
        <v>646</v>
      </c>
      <c r="F441" s="178" t="s">
        <v>647</v>
      </c>
      <c r="G441" s="179" t="s">
        <v>526</v>
      </c>
      <c r="H441" s="180">
        <v>15</v>
      </c>
      <c r="I441" s="181"/>
      <c r="J441" s="182">
        <f>ROUND(I441*H441,2)</f>
        <v>0</v>
      </c>
      <c r="K441" s="178" t="s">
        <v>136</v>
      </c>
      <c r="L441" s="42"/>
      <c r="M441" s="183" t="s">
        <v>75</v>
      </c>
      <c r="N441" s="184" t="s">
        <v>47</v>
      </c>
      <c r="O441" s="67"/>
      <c r="P441" s="185">
        <f>O441*H441</f>
        <v>0</v>
      </c>
      <c r="Q441" s="185">
        <v>1.0189999999999999E-2</v>
      </c>
      <c r="R441" s="185">
        <f>Q441*H441</f>
        <v>0.15284999999999999</v>
      </c>
      <c r="S441" s="185">
        <v>0</v>
      </c>
      <c r="T441" s="186">
        <f>S441*H441</f>
        <v>0</v>
      </c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R441" s="187" t="s">
        <v>137</v>
      </c>
      <c r="AT441" s="187" t="s">
        <v>132</v>
      </c>
      <c r="AU441" s="187" t="s">
        <v>87</v>
      </c>
      <c r="AY441" s="20" t="s">
        <v>130</v>
      </c>
      <c r="BE441" s="188">
        <f>IF(N441="základní",J441,0)</f>
        <v>0</v>
      </c>
      <c r="BF441" s="188">
        <f>IF(N441="snížená",J441,0)</f>
        <v>0</v>
      </c>
      <c r="BG441" s="188">
        <f>IF(N441="zákl. přenesená",J441,0)</f>
        <v>0</v>
      </c>
      <c r="BH441" s="188">
        <f>IF(N441="sníž. přenesená",J441,0)</f>
        <v>0</v>
      </c>
      <c r="BI441" s="188">
        <f>IF(N441="nulová",J441,0)</f>
        <v>0</v>
      </c>
      <c r="BJ441" s="20" t="s">
        <v>85</v>
      </c>
      <c r="BK441" s="188">
        <f>ROUND(I441*H441,2)</f>
        <v>0</v>
      </c>
      <c r="BL441" s="20" t="s">
        <v>137</v>
      </c>
      <c r="BM441" s="187" t="s">
        <v>648</v>
      </c>
    </row>
    <row r="442" spans="1:65" s="2" customFormat="1" ht="11.25">
      <c r="A442" s="37"/>
      <c r="B442" s="38"/>
      <c r="C442" s="39"/>
      <c r="D442" s="189" t="s">
        <v>139</v>
      </c>
      <c r="E442" s="39"/>
      <c r="F442" s="190" t="s">
        <v>647</v>
      </c>
      <c r="G442" s="39"/>
      <c r="H442" s="39"/>
      <c r="I442" s="191"/>
      <c r="J442" s="39"/>
      <c r="K442" s="39"/>
      <c r="L442" s="42"/>
      <c r="M442" s="192"/>
      <c r="N442" s="193"/>
      <c r="O442" s="67"/>
      <c r="P442" s="67"/>
      <c r="Q442" s="67"/>
      <c r="R442" s="67"/>
      <c r="S442" s="67"/>
      <c r="T442" s="68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T442" s="20" t="s">
        <v>139</v>
      </c>
      <c r="AU442" s="20" t="s">
        <v>87</v>
      </c>
    </row>
    <row r="443" spans="1:65" s="2" customFormat="1" ht="11.25">
      <c r="A443" s="37"/>
      <c r="B443" s="38"/>
      <c r="C443" s="39"/>
      <c r="D443" s="194" t="s">
        <v>141</v>
      </c>
      <c r="E443" s="39"/>
      <c r="F443" s="195" t="s">
        <v>649</v>
      </c>
      <c r="G443" s="39"/>
      <c r="H443" s="39"/>
      <c r="I443" s="191"/>
      <c r="J443" s="39"/>
      <c r="K443" s="39"/>
      <c r="L443" s="42"/>
      <c r="M443" s="192"/>
      <c r="N443" s="193"/>
      <c r="O443" s="67"/>
      <c r="P443" s="67"/>
      <c r="Q443" s="67"/>
      <c r="R443" s="67"/>
      <c r="S443" s="67"/>
      <c r="T443" s="68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T443" s="20" t="s">
        <v>141</v>
      </c>
      <c r="AU443" s="20" t="s">
        <v>87</v>
      </c>
    </row>
    <row r="444" spans="1:65" s="2" customFormat="1" ht="16.5" customHeight="1">
      <c r="A444" s="37"/>
      <c r="B444" s="38"/>
      <c r="C444" s="239" t="s">
        <v>650</v>
      </c>
      <c r="D444" s="239" t="s">
        <v>432</v>
      </c>
      <c r="E444" s="240" t="s">
        <v>651</v>
      </c>
      <c r="F444" s="241" t="s">
        <v>652</v>
      </c>
      <c r="G444" s="242" t="s">
        <v>526</v>
      </c>
      <c r="H444" s="243">
        <v>5</v>
      </c>
      <c r="I444" s="244"/>
      <c r="J444" s="245">
        <f>ROUND(I444*H444,2)</f>
        <v>0</v>
      </c>
      <c r="K444" s="241" t="s">
        <v>136</v>
      </c>
      <c r="L444" s="246"/>
      <c r="M444" s="247" t="s">
        <v>75</v>
      </c>
      <c r="N444" s="248" t="s">
        <v>47</v>
      </c>
      <c r="O444" s="67"/>
      <c r="P444" s="185">
        <f>O444*H444</f>
        <v>0</v>
      </c>
      <c r="Q444" s="185">
        <v>0.254</v>
      </c>
      <c r="R444" s="185">
        <f>Q444*H444</f>
        <v>1.27</v>
      </c>
      <c r="S444" s="185">
        <v>0</v>
      </c>
      <c r="T444" s="186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7" t="s">
        <v>192</v>
      </c>
      <c r="AT444" s="187" t="s">
        <v>432</v>
      </c>
      <c r="AU444" s="187" t="s">
        <v>87</v>
      </c>
      <c r="AY444" s="20" t="s">
        <v>130</v>
      </c>
      <c r="BE444" s="188">
        <f>IF(N444="základní",J444,0)</f>
        <v>0</v>
      </c>
      <c r="BF444" s="188">
        <f>IF(N444="snížená",J444,0)</f>
        <v>0</v>
      </c>
      <c r="BG444" s="188">
        <f>IF(N444="zákl. přenesená",J444,0)</f>
        <v>0</v>
      </c>
      <c r="BH444" s="188">
        <f>IF(N444="sníž. přenesená",J444,0)</f>
        <v>0</v>
      </c>
      <c r="BI444" s="188">
        <f>IF(N444="nulová",J444,0)</f>
        <v>0</v>
      </c>
      <c r="BJ444" s="20" t="s">
        <v>85</v>
      </c>
      <c r="BK444" s="188">
        <f>ROUND(I444*H444,2)</f>
        <v>0</v>
      </c>
      <c r="BL444" s="20" t="s">
        <v>137</v>
      </c>
      <c r="BM444" s="187" t="s">
        <v>653</v>
      </c>
    </row>
    <row r="445" spans="1:65" s="2" customFormat="1" ht="11.25">
      <c r="A445" s="37"/>
      <c r="B445" s="38"/>
      <c r="C445" s="39"/>
      <c r="D445" s="189" t="s">
        <v>139</v>
      </c>
      <c r="E445" s="39"/>
      <c r="F445" s="190" t="s">
        <v>652</v>
      </c>
      <c r="G445" s="39"/>
      <c r="H445" s="39"/>
      <c r="I445" s="191"/>
      <c r="J445" s="39"/>
      <c r="K445" s="39"/>
      <c r="L445" s="42"/>
      <c r="M445" s="192"/>
      <c r="N445" s="193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139</v>
      </c>
      <c r="AU445" s="20" t="s">
        <v>87</v>
      </c>
    </row>
    <row r="446" spans="1:65" s="2" customFormat="1" ht="16.5" customHeight="1">
      <c r="A446" s="37"/>
      <c r="B446" s="38"/>
      <c r="C446" s="239" t="s">
        <v>654</v>
      </c>
      <c r="D446" s="239" t="s">
        <v>432</v>
      </c>
      <c r="E446" s="240" t="s">
        <v>655</v>
      </c>
      <c r="F446" s="241" t="s">
        <v>656</v>
      </c>
      <c r="G446" s="242" t="s">
        <v>526</v>
      </c>
      <c r="H446" s="243">
        <v>8</v>
      </c>
      <c r="I446" s="244"/>
      <c r="J446" s="245">
        <f>ROUND(I446*H446,2)</f>
        <v>0</v>
      </c>
      <c r="K446" s="241" t="s">
        <v>136</v>
      </c>
      <c r="L446" s="246"/>
      <c r="M446" s="247" t="s">
        <v>75</v>
      </c>
      <c r="N446" s="248" t="s">
        <v>47</v>
      </c>
      <c r="O446" s="67"/>
      <c r="P446" s="185">
        <f>O446*H446</f>
        <v>0</v>
      </c>
      <c r="Q446" s="185">
        <v>0.50600000000000001</v>
      </c>
      <c r="R446" s="185">
        <f>Q446*H446</f>
        <v>4.048</v>
      </c>
      <c r="S446" s="185">
        <v>0</v>
      </c>
      <c r="T446" s="186">
        <f>S446*H446</f>
        <v>0</v>
      </c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R446" s="187" t="s">
        <v>192</v>
      </c>
      <c r="AT446" s="187" t="s">
        <v>432</v>
      </c>
      <c r="AU446" s="187" t="s">
        <v>87</v>
      </c>
      <c r="AY446" s="20" t="s">
        <v>130</v>
      </c>
      <c r="BE446" s="188">
        <f>IF(N446="základní",J446,0)</f>
        <v>0</v>
      </c>
      <c r="BF446" s="188">
        <f>IF(N446="snížená",J446,0)</f>
        <v>0</v>
      </c>
      <c r="BG446" s="188">
        <f>IF(N446="zákl. přenesená",J446,0)</f>
        <v>0</v>
      </c>
      <c r="BH446" s="188">
        <f>IF(N446="sníž. přenesená",J446,0)</f>
        <v>0</v>
      </c>
      <c r="BI446" s="188">
        <f>IF(N446="nulová",J446,0)</f>
        <v>0</v>
      </c>
      <c r="BJ446" s="20" t="s">
        <v>85</v>
      </c>
      <c r="BK446" s="188">
        <f>ROUND(I446*H446,2)</f>
        <v>0</v>
      </c>
      <c r="BL446" s="20" t="s">
        <v>137</v>
      </c>
      <c r="BM446" s="187" t="s">
        <v>657</v>
      </c>
    </row>
    <row r="447" spans="1:65" s="2" customFormat="1" ht="11.25">
      <c r="A447" s="37"/>
      <c r="B447" s="38"/>
      <c r="C447" s="39"/>
      <c r="D447" s="189" t="s">
        <v>139</v>
      </c>
      <c r="E447" s="39"/>
      <c r="F447" s="190" t="s">
        <v>656</v>
      </c>
      <c r="G447" s="39"/>
      <c r="H447" s="39"/>
      <c r="I447" s="191"/>
      <c r="J447" s="39"/>
      <c r="K447" s="39"/>
      <c r="L447" s="42"/>
      <c r="M447" s="192"/>
      <c r="N447" s="193"/>
      <c r="O447" s="67"/>
      <c r="P447" s="67"/>
      <c r="Q447" s="67"/>
      <c r="R447" s="67"/>
      <c r="S447" s="67"/>
      <c r="T447" s="68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T447" s="20" t="s">
        <v>139</v>
      </c>
      <c r="AU447" s="20" t="s">
        <v>87</v>
      </c>
    </row>
    <row r="448" spans="1:65" s="2" customFormat="1" ht="19.5">
      <c r="A448" s="37"/>
      <c r="B448" s="38"/>
      <c r="C448" s="39"/>
      <c r="D448" s="189" t="s">
        <v>458</v>
      </c>
      <c r="E448" s="39"/>
      <c r="F448" s="249" t="s">
        <v>534</v>
      </c>
      <c r="G448" s="39"/>
      <c r="H448" s="39"/>
      <c r="I448" s="191"/>
      <c r="J448" s="39"/>
      <c r="K448" s="39"/>
      <c r="L448" s="42"/>
      <c r="M448" s="192"/>
      <c r="N448" s="193"/>
      <c r="O448" s="67"/>
      <c r="P448" s="67"/>
      <c r="Q448" s="67"/>
      <c r="R448" s="67"/>
      <c r="S448" s="67"/>
      <c r="T448" s="68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T448" s="20" t="s">
        <v>458</v>
      </c>
      <c r="AU448" s="20" t="s">
        <v>87</v>
      </c>
    </row>
    <row r="449" spans="1:65" s="2" customFormat="1" ht="16.5" customHeight="1">
      <c r="A449" s="37"/>
      <c r="B449" s="38"/>
      <c r="C449" s="239" t="s">
        <v>658</v>
      </c>
      <c r="D449" s="239" t="s">
        <v>432</v>
      </c>
      <c r="E449" s="240" t="s">
        <v>659</v>
      </c>
      <c r="F449" s="241" t="s">
        <v>660</v>
      </c>
      <c r="G449" s="242" t="s">
        <v>526</v>
      </c>
      <c r="H449" s="243">
        <v>2</v>
      </c>
      <c r="I449" s="244"/>
      <c r="J449" s="245">
        <f>ROUND(I449*H449,2)</f>
        <v>0</v>
      </c>
      <c r="K449" s="241" t="s">
        <v>136</v>
      </c>
      <c r="L449" s="246"/>
      <c r="M449" s="247" t="s">
        <v>75</v>
      </c>
      <c r="N449" s="248" t="s">
        <v>47</v>
      </c>
      <c r="O449" s="67"/>
      <c r="P449" s="185">
        <f>O449*H449</f>
        <v>0</v>
      </c>
      <c r="Q449" s="185">
        <v>1.0129999999999999</v>
      </c>
      <c r="R449" s="185">
        <f>Q449*H449</f>
        <v>2.0259999999999998</v>
      </c>
      <c r="S449" s="185">
        <v>0</v>
      </c>
      <c r="T449" s="186">
        <f>S449*H449</f>
        <v>0</v>
      </c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R449" s="187" t="s">
        <v>192</v>
      </c>
      <c r="AT449" s="187" t="s">
        <v>432</v>
      </c>
      <c r="AU449" s="187" t="s">
        <v>87</v>
      </c>
      <c r="AY449" s="20" t="s">
        <v>130</v>
      </c>
      <c r="BE449" s="188">
        <f>IF(N449="základní",J449,0)</f>
        <v>0</v>
      </c>
      <c r="BF449" s="188">
        <f>IF(N449="snížená",J449,0)</f>
        <v>0</v>
      </c>
      <c r="BG449" s="188">
        <f>IF(N449="zákl. přenesená",J449,0)</f>
        <v>0</v>
      </c>
      <c r="BH449" s="188">
        <f>IF(N449="sníž. přenesená",J449,0)</f>
        <v>0</v>
      </c>
      <c r="BI449" s="188">
        <f>IF(N449="nulová",J449,0)</f>
        <v>0</v>
      </c>
      <c r="BJ449" s="20" t="s">
        <v>85</v>
      </c>
      <c r="BK449" s="188">
        <f>ROUND(I449*H449,2)</f>
        <v>0</v>
      </c>
      <c r="BL449" s="20" t="s">
        <v>137</v>
      </c>
      <c r="BM449" s="187" t="s">
        <v>661</v>
      </c>
    </row>
    <row r="450" spans="1:65" s="2" customFormat="1" ht="11.25">
      <c r="A450" s="37"/>
      <c r="B450" s="38"/>
      <c r="C450" s="39"/>
      <c r="D450" s="189" t="s">
        <v>139</v>
      </c>
      <c r="E450" s="39"/>
      <c r="F450" s="190" t="s">
        <v>660</v>
      </c>
      <c r="G450" s="39"/>
      <c r="H450" s="39"/>
      <c r="I450" s="191"/>
      <c r="J450" s="39"/>
      <c r="K450" s="39"/>
      <c r="L450" s="42"/>
      <c r="M450" s="192"/>
      <c r="N450" s="193"/>
      <c r="O450" s="67"/>
      <c r="P450" s="67"/>
      <c r="Q450" s="67"/>
      <c r="R450" s="67"/>
      <c r="S450" s="67"/>
      <c r="T450" s="68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T450" s="20" t="s">
        <v>139</v>
      </c>
      <c r="AU450" s="20" t="s">
        <v>87</v>
      </c>
    </row>
    <row r="451" spans="1:65" s="2" customFormat="1" ht="19.5">
      <c r="A451" s="37"/>
      <c r="B451" s="38"/>
      <c r="C451" s="39"/>
      <c r="D451" s="189" t="s">
        <v>458</v>
      </c>
      <c r="E451" s="39"/>
      <c r="F451" s="249" t="s">
        <v>534</v>
      </c>
      <c r="G451" s="39"/>
      <c r="H451" s="39"/>
      <c r="I451" s="191"/>
      <c r="J451" s="39"/>
      <c r="K451" s="39"/>
      <c r="L451" s="42"/>
      <c r="M451" s="192"/>
      <c r="N451" s="193"/>
      <c r="O451" s="67"/>
      <c r="P451" s="67"/>
      <c r="Q451" s="67"/>
      <c r="R451" s="67"/>
      <c r="S451" s="67"/>
      <c r="T451" s="68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T451" s="20" t="s">
        <v>458</v>
      </c>
      <c r="AU451" s="20" t="s">
        <v>87</v>
      </c>
    </row>
    <row r="452" spans="1:65" s="2" customFormat="1" ht="16.5" customHeight="1">
      <c r="A452" s="37"/>
      <c r="B452" s="38"/>
      <c r="C452" s="176" t="s">
        <v>662</v>
      </c>
      <c r="D452" s="176" t="s">
        <v>132</v>
      </c>
      <c r="E452" s="177" t="s">
        <v>663</v>
      </c>
      <c r="F452" s="178" t="s">
        <v>664</v>
      </c>
      <c r="G452" s="179" t="s">
        <v>526</v>
      </c>
      <c r="H452" s="180">
        <v>15</v>
      </c>
      <c r="I452" s="181"/>
      <c r="J452" s="182">
        <f>ROUND(I452*H452,2)</f>
        <v>0</v>
      </c>
      <c r="K452" s="178" t="s">
        <v>136</v>
      </c>
      <c r="L452" s="42"/>
      <c r="M452" s="183" t="s">
        <v>75</v>
      </c>
      <c r="N452" s="184" t="s">
        <v>47</v>
      </c>
      <c r="O452" s="67"/>
      <c r="P452" s="185">
        <f>O452*H452</f>
        <v>0</v>
      </c>
      <c r="Q452" s="185">
        <v>1.248E-2</v>
      </c>
      <c r="R452" s="185">
        <f>Q452*H452</f>
        <v>0.18720000000000001</v>
      </c>
      <c r="S452" s="185">
        <v>0</v>
      </c>
      <c r="T452" s="186">
        <f>S452*H452</f>
        <v>0</v>
      </c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R452" s="187" t="s">
        <v>137</v>
      </c>
      <c r="AT452" s="187" t="s">
        <v>132</v>
      </c>
      <c r="AU452" s="187" t="s">
        <v>87</v>
      </c>
      <c r="AY452" s="20" t="s">
        <v>130</v>
      </c>
      <c r="BE452" s="188">
        <f>IF(N452="základní",J452,0)</f>
        <v>0</v>
      </c>
      <c r="BF452" s="188">
        <f>IF(N452="snížená",J452,0)</f>
        <v>0</v>
      </c>
      <c r="BG452" s="188">
        <f>IF(N452="zákl. přenesená",J452,0)</f>
        <v>0</v>
      </c>
      <c r="BH452" s="188">
        <f>IF(N452="sníž. přenesená",J452,0)</f>
        <v>0</v>
      </c>
      <c r="BI452" s="188">
        <f>IF(N452="nulová",J452,0)</f>
        <v>0</v>
      </c>
      <c r="BJ452" s="20" t="s">
        <v>85</v>
      </c>
      <c r="BK452" s="188">
        <f>ROUND(I452*H452,2)</f>
        <v>0</v>
      </c>
      <c r="BL452" s="20" t="s">
        <v>137</v>
      </c>
      <c r="BM452" s="187" t="s">
        <v>665</v>
      </c>
    </row>
    <row r="453" spans="1:65" s="2" customFormat="1" ht="11.25">
      <c r="A453" s="37"/>
      <c r="B453" s="38"/>
      <c r="C453" s="39"/>
      <c r="D453" s="189" t="s">
        <v>139</v>
      </c>
      <c r="E453" s="39"/>
      <c r="F453" s="190" t="s">
        <v>664</v>
      </c>
      <c r="G453" s="39"/>
      <c r="H453" s="39"/>
      <c r="I453" s="191"/>
      <c r="J453" s="39"/>
      <c r="K453" s="39"/>
      <c r="L453" s="42"/>
      <c r="M453" s="192"/>
      <c r="N453" s="193"/>
      <c r="O453" s="67"/>
      <c r="P453" s="67"/>
      <c r="Q453" s="67"/>
      <c r="R453" s="67"/>
      <c r="S453" s="67"/>
      <c r="T453" s="68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T453" s="20" t="s">
        <v>139</v>
      </c>
      <c r="AU453" s="20" t="s">
        <v>87</v>
      </c>
    </row>
    <row r="454" spans="1:65" s="2" customFormat="1" ht="11.25">
      <c r="A454" s="37"/>
      <c r="B454" s="38"/>
      <c r="C454" s="39"/>
      <c r="D454" s="194" t="s">
        <v>141</v>
      </c>
      <c r="E454" s="39"/>
      <c r="F454" s="195" t="s">
        <v>666</v>
      </c>
      <c r="G454" s="39"/>
      <c r="H454" s="39"/>
      <c r="I454" s="191"/>
      <c r="J454" s="39"/>
      <c r="K454" s="39"/>
      <c r="L454" s="42"/>
      <c r="M454" s="192"/>
      <c r="N454" s="193"/>
      <c r="O454" s="67"/>
      <c r="P454" s="67"/>
      <c r="Q454" s="67"/>
      <c r="R454" s="67"/>
      <c r="S454" s="67"/>
      <c r="T454" s="68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T454" s="20" t="s">
        <v>141</v>
      </c>
      <c r="AU454" s="20" t="s">
        <v>87</v>
      </c>
    </row>
    <row r="455" spans="1:65" s="2" customFormat="1" ht="16.5" customHeight="1">
      <c r="A455" s="37"/>
      <c r="B455" s="38"/>
      <c r="C455" s="239" t="s">
        <v>667</v>
      </c>
      <c r="D455" s="239" t="s">
        <v>432</v>
      </c>
      <c r="E455" s="240" t="s">
        <v>668</v>
      </c>
      <c r="F455" s="241" t="s">
        <v>669</v>
      </c>
      <c r="G455" s="242" t="s">
        <v>526</v>
      </c>
      <c r="H455" s="243">
        <v>15</v>
      </c>
      <c r="I455" s="244"/>
      <c r="J455" s="245">
        <f>ROUND(I455*H455,2)</f>
        <v>0</v>
      </c>
      <c r="K455" s="241" t="s">
        <v>136</v>
      </c>
      <c r="L455" s="246"/>
      <c r="M455" s="247" t="s">
        <v>75</v>
      </c>
      <c r="N455" s="248" t="s">
        <v>47</v>
      </c>
      <c r="O455" s="67"/>
      <c r="P455" s="185">
        <f>O455*H455</f>
        <v>0</v>
      </c>
      <c r="Q455" s="185">
        <v>0.54800000000000004</v>
      </c>
      <c r="R455" s="185">
        <f>Q455*H455</f>
        <v>8.2200000000000006</v>
      </c>
      <c r="S455" s="185">
        <v>0</v>
      </c>
      <c r="T455" s="186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7" t="s">
        <v>192</v>
      </c>
      <c r="AT455" s="187" t="s">
        <v>432</v>
      </c>
      <c r="AU455" s="187" t="s">
        <v>87</v>
      </c>
      <c r="AY455" s="20" t="s">
        <v>130</v>
      </c>
      <c r="BE455" s="188">
        <f>IF(N455="základní",J455,0)</f>
        <v>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85</v>
      </c>
      <c r="BK455" s="188">
        <f>ROUND(I455*H455,2)</f>
        <v>0</v>
      </c>
      <c r="BL455" s="20" t="s">
        <v>137</v>
      </c>
      <c r="BM455" s="187" t="s">
        <v>670</v>
      </c>
    </row>
    <row r="456" spans="1:65" s="2" customFormat="1" ht="11.25">
      <c r="A456" s="37"/>
      <c r="B456" s="38"/>
      <c r="C456" s="39"/>
      <c r="D456" s="189" t="s">
        <v>139</v>
      </c>
      <c r="E456" s="39"/>
      <c r="F456" s="190" t="s">
        <v>669</v>
      </c>
      <c r="G456" s="39"/>
      <c r="H456" s="39"/>
      <c r="I456" s="191"/>
      <c r="J456" s="39"/>
      <c r="K456" s="39"/>
      <c r="L456" s="42"/>
      <c r="M456" s="192"/>
      <c r="N456" s="193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139</v>
      </c>
      <c r="AU456" s="20" t="s">
        <v>87</v>
      </c>
    </row>
    <row r="457" spans="1:65" s="2" customFormat="1" ht="19.5">
      <c r="A457" s="37"/>
      <c r="B457" s="38"/>
      <c r="C457" s="39"/>
      <c r="D457" s="189" t="s">
        <v>458</v>
      </c>
      <c r="E457" s="39"/>
      <c r="F457" s="249" t="s">
        <v>534</v>
      </c>
      <c r="G457" s="39"/>
      <c r="H457" s="39"/>
      <c r="I457" s="191"/>
      <c r="J457" s="39"/>
      <c r="K457" s="39"/>
      <c r="L457" s="42"/>
      <c r="M457" s="192"/>
      <c r="N457" s="193"/>
      <c r="O457" s="67"/>
      <c r="P457" s="67"/>
      <c r="Q457" s="67"/>
      <c r="R457" s="67"/>
      <c r="S457" s="67"/>
      <c r="T457" s="68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T457" s="20" t="s">
        <v>458</v>
      </c>
      <c r="AU457" s="20" t="s">
        <v>87</v>
      </c>
    </row>
    <row r="458" spans="1:65" s="2" customFormat="1" ht="16.5" customHeight="1">
      <c r="A458" s="37"/>
      <c r="B458" s="38"/>
      <c r="C458" s="176" t="s">
        <v>671</v>
      </c>
      <c r="D458" s="176" t="s">
        <v>132</v>
      </c>
      <c r="E458" s="177" t="s">
        <v>672</v>
      </c>
      <c r="F458" s="178" t="s">
        <v>673</v>
      </c>
      <c r="G458" s="179" t="s">
        <v>526</v>
      </c>
      <c r="H458" s="180">
        <v>16</v>
      </c>
      <c r="I458" s="181"/>
      <c r="J458" s="182">
        <f>ROUND(I458*H458,2)</f>
        <v>0</v>
      </c>
      <c r="K458" s="178" t="s">
        <v>136</v>
      </c>
      <c r="L458" s="42"/>
      <c r="M458" s="183" t="s">
        <v>75</v>
      </c>
      <c r="N458" s="184" t="s">
        <v>47</v>
      </c>
      <c r="O458" s="67"/>
      <c r="P458" s="185">
        <f>O458*H458</f>
        <v>0</v>
      </c>
      <c r="Q458" s="185">
        <v>2.8539999999999999E-2</v>
      </c>
      <c r="R458" s="185">
        <f>Q458*H458</f>
        <v>0.45663999999999999</v>
      </c>
      <c r="S458" s="185">
        <v>0</v>
      </c>
      <c r="T458" s="186">
        <f>S458*H458</f>
        <v>0</v>
      </c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R458" s="187" t="s">
        <v>137</v>
      </c>
      <c r="AT458" s="187" t="s">
        <v>132</v>
      </c>
      <c r="AU458" s="187" t="s">
        <v>87</v>
      </c>
      <c r="AY458" s="20" t="s">
        <v>130</v>
      </c>
      <c r="BE458" s="188">
        <f>IF(N458="základní",J458,0)</f>
        <v>0</v>
      </c>
      <c r="BF458" s="188">
        <f>IF(N458="snížená",J458,0)</f>
        <v>0</v>
      </c>
      <c r="BG458" s="188">
        <f>IF(N458="zákl. přenesená",J458,0)</f>
        <v>0</v>
      </c>
      <c r="BH458" s="188">
        <f>IF(N458="sníž. přenesená",J458,0)</f>
        <v>0</v>
      </c>
      <c r="BI458" s="188">
        <f>IF(N458="nulová",J458,0)</f>
        <v>0</v>
      </c>
      <c r="BJ458" s="20" t="s">
        <v>85</v>
      </c>
      <c r="BK458" s="188">
        <f>ROUND(I458*H458,2)</f>
        <v>0</v>
      </c>
      <c r="BL458" s="20" t="s">
        <v>137</v>
      </c>
      <c r="BM458" s="187" t="s">
        <v>674</v>
      </c>
    </row>
    <row r="459" spans="1:65" s="2" customFormat="1" ht="11.25">
      <c r="A459" s="37"/>
      <c r="B459" s="38"/>
      <c r="C459" s="39"/>
      <c r="D459" s="189" t="s">
        <v>139</v>
      </c>
      <c r="E459" s="39"/>
      <c r="F459" s="190" t="s">
        <v>673</v>
      </c>
      <c r="G459" s="39"/>
      <c r="H459" s="39"/>
      <c r="I459" s="191"/>
      <c r="J459" s="39"/>
      <c r="K459" s="39"/>
      <c r="L459" s="42"/>
      <c r="M459" s="192"/>
      <c r="N459" s="193"/>
      <c r="O459" s="67"/>
      <c r="P459" s="67"/>
      <c r="Q459" s="67"/>
      <c r="R459" s="67"/>
      <c r="S459" s="67"/>
      <c r="T459" s="68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T459" s="20" t="s">
        <v>139</v>
      </c>
      <c r="AU459" s="20" t="s">
        <v>87</v>
      </c>
    </row>
    <row r="460" spans="1:65" s="2" customFormat="1" ht="11.25">
      <c r="A460" s="37"/>
      <c r="B460" s="38"/>
      <c r="C460" s="39"/>
      <c r="D460" s="194" t="s">
        <v>141</v>
      </c>
      <c r="E460" s="39"/>
      <c r="F460" s="195" t="s">
        <v>675</v>
      </c>
      <c r="G460" s="39"/>
      <c r="H460" s="39"/>
      <c r="I460" s="191"/>
      <c r="J460" s="39"/>
      <c r="K460" s="39"/>
      <c r="L460" s="42"/>
      <c r="M460" s="192"/>
      <c r="N460" s="193"/>
      <c r="O460" s="67"/>
      <c r="P460" s="67"/>
      <c r="Q460" s="67"/>
      <c r="R460" s="67"/>
      <c r="S460" s="67"/>
      <c r="T460" s="68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T460" s="20" t="s">
        <v>141</v>
      </c>
      <c r="AU460" s="20" t="s">
        <v>87</v>
      </c>
    </row>
    <row r="461" spans="1:65" s="2" customFormat="1" ht="16.5" customHeight="1">
      <c r="A461" s="37"/>
      <c r="B461" s="38"/>
      <c r="C461" s="239" t="s">
        <v>676</v>
      </c>
      <c r="D461" s="239" t="s">
        <v>432</v>
      </c>
      <c r="E461" s="240" t="s">
        <v>677</v>
      </c>
      <c r="F461" s="241" t="s">
        <v>678</v>
      </c>
      <c r="G461" s="242" t="s">
        <v>526</v>
      </c>
      <c r="H461" s="243">
        <v>16</v>
      </c>
      <c r="I461" s="244"/>
      <c r="J461" s="245">
        <f>ROUND(I461*H461,2)</f>
        <v>0</v>
      </c>
      <c r="K461" s="241" t="s">
        <v>136</v>
      </c>
      <c r="L461" s="246"/>
      <c r="M461" s="247" t="s">
        <v>75</v>
      </c>
      <c r="N461" s="248" t="s">
        <v>47</v>
      </c>
      <c r="O461" s="67"/>
      <c r="P461" s="185">
        <f>O461*H461</f>
        <v>0</v>
      </c>
      <c r="Q461" s="185">
        <v>1.6140000000000001</v>
      </c>
      <c r="R461" s="185">
        <f>Q461*H461</f>
        <v>25.824000000000002</v>
      </c>
      <c r="S461" s="185">
        <v>0</v>
      </c>
      <c r="T461" s="186">
        <f>S461*H461</f>
        <v>0</v>
      </c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R461" s="187" t="s">
        <v>192</v>
      </c>
      <c r="AT461" s="187" t="s">
        <v>432</v>
      </c>
      <c r="AU461" s="187" t="s">
        <v>87</v>
      </c>
      <c r="AY461" s="20" t="s">
        <v>130</v>
      </c>
      <c r="BE461" s="188">
        <f>IF(N461="základní",J461,0)</f>
        <v>0</v>
      </c>
      <c r="BF461" s="188">
        <f>IF(N461="snížená",J461,0)</f>
        <v>0</v>
      </c>
      <c r="BG461" s="188">
        <f>IF(N461="zákl. přenesená",J461,0)</f>
        <v>0</v>
      </c>
      <c r="BH461" s="188">
        <f>IF(N461="sníž. přenesená",J461,0)</f>
        <v>0</v>
      </c>
      <c r="BI461" s="188">
        <f>IF(N461="nulová",J461,0)</f>
        <v>0</v>
      </c>
      <c r="BJ461" s="20" t="s">
        <v>85</v>
      </c>
      <c r="BK461" s="188">
        <f>ROUND(I461*H461,2)</f>
        <v>0</v>
      </c>
      <c r="BL461" s="20" t="s">
        <v>137</v>
      </c>
      <c r="BM461" s="187" t="s">
        <v>679</v>
      </c>
    </row>
    <row r="462" spans="1:65" s="2" customFormat="1" ht="11.25">
      <c r="A462" s="37"/>
      <c r="B462" s="38"/>
      <c r="C462" s="39"/>
      <c r="D462" s="189" t="s">
        <v>139</v>
      </c>
      <c r="E462" s="39"/>
      <c r="F462" s="190" t="s">
        <v>678</v>
      </c>
      <c r="G462" s="39"/>
      <c r="H462" s="39"/>
      <c r="I462" s="191"/>
      <c r="J462" s="39"/>
      <c r="K462" s="39"/>
      <c r="L462" s="42"/>
      <c r="M462" s="192"/>
      <c r="N462" s="193"/>
      <c r="O462" s="67"/>
      <c r="P462" s="67"/>
      <c r="Q462" s="67"/>
      <c r="R462" s="67"/>
      <c r="S462" s="67"/>
      <c r="T462" s="68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20" t="s">
        <v>139</v>
      </c>
      <c r="AU462" s="20" t="s">
        <v>87</v>
      </c>
    </row>
    <row r="463" spans="1:65" s="13" customFormat="1" ht="11.25">
      <c r="B463" s="196"/>
      <c r="C463" s="197"/>
      <c r="D463" s="189" t="s">
        <v>143</v>
      </c>
      <c r="E463" s="198" t="s">
        <v>75</v>
      </c>
      <c r="F463" s="199" t="s">
        <v>272</v>
      </c>
      <c r="G463" s="197"/>
      <c r="H463" s="200">
        <v>16</v>
      </c>
      <c r="I463" s="201"/>
      <c r="J463" s="197"/>
      <c r="K463" s="197"/>
      <c r="L463" s="202"/>
      <c r="M463" s="203"/>
      <c r="N463" s="204"/>
      <c r="O463" s="204"/>
      <c r="P463" s="204"/>
      <c r="Q463" s="204"/>
      <c r="R463" s="204"/>
      <c r="S463" s="204"/>
      <c r="T463" s="205"/>
      <c r="AT463" s="206" t="s">
        <v>143</v>
      </c>
      <c r="AU463" s="206" t="s">
        <v>87</v>
      </c>
      <c r="AV463" s="13" t="s">
        <v>87</v>
      </c>
      <c r="AW463" s="13" t="s">
        <v>37</v>
      </c>
      <c r="AX463" s="13" t="s">
        <v>85</v>
      </c>
      <c r="AY463" s="206" t="s">
        <v>130</v>
      </c>
    </row>
    <row r="464" spans="1:65" s="2" customFormat="1" ht="16.5" customHeight="1">
      <c r="A464" s="37"/>
      <c r="B464" s="38"/>
      <c r="C464" s="239" t="s">
        <v>680</v>
      </c>
      <c r="D464" s="239" t="s">
        <v>432</v>
      </c>
      <c r="E464" s="240" t="s">
        <v>681</v>
      </c>
      <c r="F464" s="241" t="s">
        <v>682</v>
      </c>
      <c r="G464" s="242" t="s">
        <v>526</v>
      </c>
      <c r="H464" s="243">
        <v>31</v>
      </c>
      <c r="I464" s="244"/>
      <c r="J464" s="245">
        <f>ROUND(I464*H464,2)</f>
        <v>0</v>
      </c>
      <c r="K464" s="241" t="s">
        <v>136</v>
      </c>
      <c r="L464" s="246"/>
      <c r="M464" s="247" t="s">
        <v>75</v>
      </c>
      <c r="N464" s="248" t="s">
        <v>47</v>
      </c>
      <c r="O464" s="67"/>
      <c r="P464" s="185">
        <f>O464*H464</f>
        <v>0</v>
      </c>
      <c r="Q464" s="185">
        <v>2E-3</v>
      </c>
      <c r="R464" s="185">
        <f>Q464*H464</f>
        <v>6.2E-2</v>
      </c>
      <c r="S464" s="185">
        <v>0</v>
      </c>
      <c r="T464" s="186">
        <f>S464*H464</f>
        <v>0</v>
      </c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R464" s="187" t="s">
        <v>192</v>
      </c>
      <c r="AT464" s="187" t="s">
        <v>432</v>
      </c>
      <c r="AU464" s="187" t="s">
        <v>87</v>
      </c>
      <c r="AY464" s="20" t="s">
        <v>130</v>
      </c>
      <c r="BE464" s="188">
        <f>IF(N464="základní",J464,0)</f>
        <v>0</v>
      </c>
      <c r="BF464" s="188">
        <f>IF(N464="snížená",J464,0)</f>
        <v>0</v>
      </c>
      <c r="BG464" s="188">
        <f>IF(N464="zákl. přenesená",J464,0)</f>
        <v>0</v>
      </c>
      <c r="BH464" s="188">
        <f>IF(N464="sníž. přenesená",J464,0)</f>
        <v>0</v>
      </c>
      <c r="BI464" s="188">
        <f>IF(N464="nulová",J464,0)</f>
        <v>0</v>
      </c>
      <c r="BJ464" s="20" t="s">
        <v>85</v>
      </c>
      <c r="BK464" s="188">
        <f>ROUND(I464*H464,2)</f>
        <v>0</v>
      </c>
      <c r="BL464" s="20" t="s">
        <v>137</v>
      </c>
      <c r="BM464" s="187" t="s">
        <v>683</v>
      </c>
    </row>
    <row r="465" spans="1:65" s="2" customFormat="1" ht="11.25">
      <c r="A465" s="37"/>
      <c r="B465" s="38"/>
      <c r="C465" s="39"/>
      <c r="D465" s="189" t="s">
        <v>139</v>
      </c>
      <c r="E465" s="39"/>
      <c r="F465" s="190" t="s">
        <v>682</v>
      </c>
      <c r="G465" s="39"/>
      <c r="H465" s="39"/>
      <c r="I465" s="191"/>
      <c r="J465" s="39"/>
      <c r="K465" s="39"/>
      <c r="L465" s="42"/>
      <c r="M465" s="192"/>
      <c r="N465" s="193"/>
      <c r="O465" s="67"/>
      <c r="P465" s="67"/>
      <c r="Q465" s="67"/>
      <c r="R465" s="67"/>
      <c r="S465" s="67"/>
      <c r="T465" s="68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T465" s="20" t="s">
        <v>139</v>
      </c>
      <c r="AU465" s="20" t="s">
        <v>87</v>
      </c>
    </row>
    <row r="466" spans="1:65" s="2" customFormat="1" ht="16.5" customHeight="1">
      <c r="A466" s="37"/>
      <c r="B466" s="38"/>
      <c r="C466" s="176" t="s">
        <v>684</v>
      </c>
      <c r="D466" s="176" t="s">
        <v>132</v>
      </c>
      <c r="E466" s="177" t="s">
        <v>685</v>
      </c>
      <c r="F466" s="178" t="s">
        <v>686</v>
      </c>
      <c r="G466" s="179" t="s">
        <v>526</v>
      </c>
      <c r="H466" s="180">
        <v>3</v>
      </c>
      <c r="I466" s="181"/>
      <c r="J466" s="182">
        <f>ROUND(I466*H466,2)</f>
        <v>0</v>
      </c>
      <c r="K466" s="178" t="s">
        <v>75</v>
      </c>
      <c r="L466" s="42"/>
      <c r="M466" s="183" t="s">
        <v>75</v>
      </c>
      <c r="N466" s="184" t="s">
        <v>47</v>
      </c>
      <c r="O466" s="67"/>
      <c r="P466" s="185">
        <f>O466*H466</f>
        <v>0</v>
      </c>
      <c r="Q466" s="185">
        <v>2.8539999999999999E-2</v>
      </c>
      <c r="R466" s="185">
        <f>Q466*H466</f>
        <v>8.5620000000000002E-2</v>
      </c>
      <c r="S466" s="185">
        <v>0</v>
      </c>
      <c r="T466" s="186">
        <f>S466*H466</f>
        <v>0</v>
      </c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R466" s="187" t="s">
        <v>137</v>
      </c>
      <c r="AT466" s="187" t="s">
        <v>132</v>
      </c>
      <c r="AU466" s="187" t="s">
        <v>87</v>
      </c>
      <c r="AY466" s="20" t="s">
        <v>130</v>
      </c>
      <c r="BE466" s="188">
        <f>IF(N466="základní",J466,0)</f>
        <v>0</v>
      </c>
      <c r="BF466" s="188">
        <f>IF(N466="snížená",J466,0)</f>
        <v>0</v>
      </c>
      <c r="BG466" s="188">
        <f>IF(N466="zákl. přenesená",J466,0)</f>
        <v>0</v>
      </c>
      <c r="BH466" s="188">
        <f>IF(N466="sníž. přenesená",J466,0)</f>
        <v>0</v>
      </c>
      <c r="BI466" s="188">
        <f>IF(N466="nulová",J466,0)</f>
        <v>0</v>
      </c>
      <c r="BJ466" s="20" t="s">
        <v>85</v>
      </c>
      <c r="BK466" s="188">
        <f>ROUND(I466*H466,2)</f>
        <v>0</v>
      </c>
      <c r="BL466" s="20" t="s">
        <v>137</v>
      </c>
      <c r="BM466" s="187" t="s">
        <v>687</v>
      </c>
    </row>
    <row r="467" spans="1:65" s="2" customFormat="1" ht="11.25">
      <c r="A467" s="37"/>
      <c r="B467" s="38"/>
      <c r="C467" s="39"/>
      <c r="D467" s="189" t="s">
        <v>139</v>
      </c>
      <c r="E467" s="39"/>
      <c r="F467" s="190" t="s">
        <v>686</v>
      </c>
      <c r="G467" s="39"/>
      <c r="H467" s="39"/>
      <c r="I467" s="191"/>
      <c r="J467" s="39"/>
      <c r="K467" s="39"/>
      <c r="L467" s="42"/>
      <c r="M467" s="192"/>
      <c r="N467" s="193"/>
      <c r="O467" s="67"/>
      <c r="P467" s="67"/>
      <c r="Q467" s="67"/>
      <c r="R467" s="67"/>
      <c r="S467" s="67"/>
      <c r="T467" s="68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T467" s="20" t="s">
        <v>139</v>
      </c>
      <c r="AU467" s="20" t="s">
        <v>87</v>
      </c>
    </row>
    <row r="468" spans="1:65" s="13" customFormat="1" ht="11.25">
      <c r="B468" s="196"/>
      <c r="C468" s="197"/>
      <c r="D468" s="189" t="s">
        <v>143</v>
      </c>
      <c r="E468" s="198" t="s">
        <v>75</v>
      </c>
      <c r="F468" s="199" t="s">
        <v>688</v>
      </c>
      <c r="G468" s="197"/>
      <c r="H468" s="200">
        <v>3</v>
      </c>
      <c r="I468" s="201"/>
      <c r="J468" s="197"/>
      <c r="K468" s="197"/>
      <c r="L468" s="202"/>
      <c r="M468" s="203"/>
      <c r="N468" s="204"/>
      <c r="O468" s="204"/>
      <c r="P468" s="204"/>
      <c r="Q468" s="204"/>
      <c r="R468" s="204"/>
      <c r="S468" s="204"/>
      <c r="T468" s="205"/>
      <c r="AT468" s="206" t="s">
        <v>143</v>
      </c>
      <c r="AU468" s="206" t="s">
        <v>87</v>
      </c>
      <c r="AV468" s="13" t="s">
        <v>87</v>
      </c>
      <c r="AW468" s="13" t="s">
        <v>37</v>
      </c>
      <c r="AX468" s="13" t="s">
        <v>85</v>
      </c>
      <c r="AY468" s="206" t="s">
        <v>130</v>
      </c>
    </row>
    <row r="469" spans="1:65" s="2" customFormat="1" ht="16.5" customHeight="1">
      <c r="A469" s="37"/>
      <c r="B469" s="38"/>
      <c r="C469" s="176" t="s">
        <v>689</v>
      </c>
      <c r="D469" s="176" t="s">
        <v>132</v>
      </c>
      <c r="E469" s="177" t="s">
        <v>690</v>
      </c>
      <c r="F469" s="178" t="s">
        <v>691</v>
      </c>
      <c r="G469" s="179" t="s">
        <v>526</v>
      </c>
      <c r="H469" s="180">
        <v>1</v>
      </c>
      <c r="I469" s="181"/>
      <c r="J469" s="182">
        <f>ROUND(I469*H469,2)</f>
        <v>0</v>
      </c>
      <c r="K469" s="178" t="s">
        <v>136</v>
      </c>
      <c r="L469" s="42"/>
      <c r="M469" s="183" t="s">
        <v>75</v>
      </c>
      <c r="N469" s="184" t="s">
        <v>47</v>
      </c>
      <c r="O469" s="67"/>
      <c r="P469" s="185">
        <f>O469*H469</f>
        <v>0</v>
      </c>
      <c r="Q469" s="185">
        <v>3.9269999999999999E-2</v>
      </c>
      <c r="R469" s="185">
        <f>Q469*H469</f>
        <v>3.9269999999999999E-2</v>
      </c>
      <c r="S469" s="185">
        <v>0</v>
      </c>
      <c r="T469" s="186">
        <f>S469*H469</f>
        <v>0</v>
      </c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R469" s="187" t="s">
        <v>137</v>
      </c>
      <c r="AT469" s="187" t="s">
        <v>132</v>
      </c>
      <c r="AU469" s="187" t="s">
        <v>87</v>
      </c>
      <c r="AY469" s="20" t="s">
        <v>130</v>
      </c>
      <c r="BE469" s="188">
        <f>IF(N469="základní",J469,0)</f>
        <v>0</v>
      </c>
      <c r="BF469" s="188">
        <f>IF(N469="snížená",J469,0)</f>
        <v>0</v>
      </c>
      <c r="BG469" s="188">
        <f>IF(N469="zákl. přenesená",J469,0)</f>
        <v>0</v>
      </c>
      <c r="BH469" s="188">
        <f>IF(N469="sníž. přenesená",J469,0)</f>
        <v>0</v>
      </c>
      <c r="BI469" s="188">
        <f>IF(N469="nulová",J469,0)</f>
        <v>0</v>
      </c>
      <c r="BJ469" s="20" t="s">
        <v>85</v>
      </c>
      <c r="BK469" s="188">
        <f>ROUND(I469*H469,2)</f>
        <v>0</v>
      </c>
      <c r="BL469" s="20" t="s">
        <v>137</v>
      </c>
      <c r="BM469" s="187" t="s">
        <v>692</v>
      </c>
    </row>
    <row r="470" spans="1:65" s="2" customFormat="1" ht="11.25">
      <c r="A470" s="37"/>
      <c r="B470" s="38"/>
      <c r="C470" s="39"/>
      <c r="D470" s="189" t="s">
        <v>139</v>
      </c>
      <c r="E470" s="39"/>
      <c r="F470" s="190" t="s">
        <v>691</v>
      </c>
      <c r="G470" s="39"/>
      <c r="H470" s="39"/>
      <c r="I470" s="191"/>
      <c r="J470" s="39"/>
      <c r="K470" s="39"/>
      <c r="L470" s="42"/>
      <c r="M470" s="192"/>
      <c r="N470" s="193"/>
      <c r="O470" s="67"/>
      <c r="P470" s="67"/>
      <c r="Q470" s="67"/>
      <c r="R470" s="67"/>
      <c r="S470" s="67"/>
      <c r="T470" s="68"/>
      <c r="U470" s="37"/>
      <c r="V470" s="37"/>
      <c r="W470" s="37"/>
      <c r="X470" s="37"/>
      <c r="Y470" s="37"/>
      <c r="Z470" s="37"/>
      <c r="AA470" s="37"/>
      <c r="AB470" s="37"/>
      <c r="AC470" s="37"/>
      <c r="AD470" s="37"/>
      <c r="AE470" s="37"/>
      <c r="AT470" s="20" t="s">
        <v>139</v>
      </c>
      <c r="AU470" s="20" t="s">
        <v>87</v>
      </c>
    </row>
    <row r="471" spans="1:65" s="2" customFormat="1" ht="11.25">
      <c r="A471" s="37"/>
      <c r="B471" s="38"/>
      <c r="C471" s="39"/>
      <c r="D471" s="194" t="s">
        <v>141</v>
      </c>
      <c r="E471" s="39"/>
      <c r="F471" s="195" t="s">
        <v>693</v>
      </c>
      <c r="G471" s="39"/>
      <c r="H471" s="39"/>
      <c r="I471" s="191"/>
      <c r="J471" s="39"/>
      <c r="K471" s="39"/>
      <c r="L471" s="42"/>
      <c r="M471" s="192"/>
      <c r="N471" s="193"/>
      <c r="O471" s="67"/>
      <c r="P471" s="67"/>
      <c r="Q471" s="67"/>
      <c r="R471" s="67"/>
      <c r="S471" s="67"/>
      <c r="T471" s="68"/>
      <c r="U471" s="37"/>
      <c r="V471" s="37"/>
      <c r="W471" s="37"/>
      <c r="X471" s="37"/>
      <c r="Y471" s="37"/>
      <c r="Z471" s="37"/>
      <c r="AA471" s="37"/>
      <c r="AB471" s="37"/>
      <c r="AC471" s="37"/>
      <c r="AD471" s="37"/>
      <c r="AE471" s="37"/>
      <c r="AT471" s="20" t="s">
        <v>141</v>
      </c>
      <c r="AU471" s="20" t="s">
        <v>87</v>
      </c>
    </row>
    <row r="472" spans="1:65" s="13" customFormat="1" ht="11.25">
      <c r="B472" s="196"/>
      <c r="C472" s="197"/>
      <c r="D472" s="189" t="s">
        <v>143</v>
      </c>
      <c r="E472" s="198" t="s">
        <v>75</v>
      </c>
      <c r="F472" s="199" t="s">
        <v>694</v>
      </c>
      <c r="G472" s="197"/>
      <c r="H472" s="200">
        <v>1</v>
      </c>
      <c r="I472" s="201"/>
      <c r="J472" s="197"/>
      <c r="K472" s="197"/>
      <c r="L472" s="202"/>
      <c r="M472" s="203"/>
      <c r="N472" s="204"/>
      <c r="O472" s="204"/>
      <c r="P472" s="204"/>
      <c r="Q472" s="204"/>
      <c r="R472" s="204"/>
      <c r="S472" s="204"/>
      <c r="T472" s="205"/>
      <c r="AT472" s="206" t="s">
        <v>143</v>
      </c>
      <c r="AU472" s="206" t="s">
        <v>87</v>
      </c>
      <c r="AV472" s="13" t="s">
        <v>87</v>
      </c>
      <c r="AW472" s="13" t="s">
        <v>37</v>
      </c>
      <c r="AX472" s="13" t="s">
        <v>85</v>
      </c>
      <c r="AY472" s="206" t="s">
        <v>130</v>
      </c>
    </row>
    <row r="473" spans="1:65" s="2" customFormat="1" ht="16.5" customHeight="1">
      <c r="A473" s="37"/>
      <c r="B473" s="38"/>
      <c r="C473" s="239" t="s">
        <v>695</v>
      </c>
      <c r="D473" s="239" t="s">
        <v>432</v>
      </c>
      <c r="E473" s="240" t="s">
        <v>696</v>
      </c>
      <c r="F473" s="241" t="s">
        <v>697</v>
      </c>
      <c r="G473" s="242" t="s">
        <v>526</v>
      </c>
      <c r="H473" s="243">
        <v>1</v>
      </c>
      <c r="I473" s="244"/>
      <c r="J473" s="245">
        <f>ROUND(I473*H473,2)</f>
        <v>0</v>
      </c>
      <c r="K473" s="241" t="s">
        <v>136</v>
      </c>
      <c r="L473" s="246"/>
      <c r="M473" s="247" t="s">
        <v>75</v>
      </c>
      <c r="N473" s="248" t="s">
        <v>47</v>
      </c>
      <c r="O473" s="67"/>
      <c r="P473" s="185">
        <f>O473*H473</f>
        <v>0</v>
      </c>
      <c r="Q473" s="185">
        <v>0.48399999999999999</v>
      </c>
      <c r="R473" s="185">
        <f>Q473*H473</f>
        <v>0.48399999999999999</v>
      </c>
      <c r="S473" s="185">
        <v>0</v>
      </c>
      <c r="T473" s="186">
        <f>S473*H473</f>
        <v>0</v>
      </c>
      <c r="U473" s="37"/>
      <c r="V473" s="37"/>
      <c r="W473" s="37"/>
      <c r="X473" s="37"/>
      <c r="Y473" s="37"/>
      <c r="Z473" s="37"/>
      <c r="AA473" s="37"/>
      <c r="AB473" s="37"/>
      <c r="AC473" s="37"/>
      <c r="AD473" s="37"/>
      <c r="AE473" s="37"/>
      <c r="AR473" s="187" t="s">
        <v>192</v>
      </c>
      <c r="AT473" s="187" t="s">
        <v>432</v>
      </c>
      <c r="AU473" s="187" t="s">
        <v>87</v>
      </c>
      <c r="AY473" s="20" t="s">
        <v>130</v>
      </c>
      <c r="BE473" s="188">
        <f>IF(N473="základní",J473,0)</f>
        <v>0</v>
      </c>
      <c r="BF473" s="188">
        <f>IF(N473="snížená",J473,0)</f>
        <v>0</v>
      </c>
      <c r="BG473" s="188">
        <f>IF(N473="zákl. přenesená",J473,0)</f>
        <v>0</v>
      </c>
      <c r="BH473" s="188">
        <f>IF(N473="sníž. přenesená",J473,0)</f>
        <v>0</v>
      </c>
      <c r="BI473" s="188">
        <f>IF(N473="nulová",J473,0)</f>
        <v>0</v>
      </c>
      <c r="BJ473" s="20" t="s">
        <v>85</v>
      </c>
      <c r="BK473" s="188">
        <f>ROUND(I473*H473,2)</f>
        <v>0</v>
      </c>
      <c r="BL473" s="20" t="s">
        <v>137</v>
      </c>
      <c r="BM473" s="187" t="s">
        <v>698</v>
      </c>
    </row>
    <row r="474" spans="1:65" s="2" customFormat="1" ht="11.25">
      <c r="A474" s="37"/>
      <c r="B474" s="38"/>
      <c r="C474" s="39"/>
      <c r="D474" s="189" t="s">
        <v>139</v>
      </c>
      <c r="E474" s="39"/>
      <c r="F474" s="190" t="s">
        <v>697</v>
      </c>
      <c r="G474" s="39"/>
      <c r="H474" s="39"/>
      <c r="I474" s="191"/>
      <c r="J474" s="39"/>
      <c r="K474" s="39"/>
      <c r="L474" s="42"/>
      <c r="M474" s="192"/>
      <c r="N474" s="193"/>
      <c r="O474" s="67"/>
      <c r="P474" s="67"/>
      <c r="Q474" s="67"/>
      <c r="R474" s="67"/>
      <c r="S474" s="67"/>
      <c r="T474" s="68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T474" s="20" t="s">
        <v>139</v>
      </c>
      <c r="AU474" s="20" t="s">
        <v>87</v>
      </c>
    </row>
    <row r="475" spans="1:65" s="13" customFormat="1" ht="11.25">
      <c r="B475" s="196"/>
      <c r="C475" s="197"/>
      <c r="D475" s="189" t="s">
        <v>143</v>
      </c>
      <c r="E475" s="198" t="s">
        <v>75</v>
      </c>
      <c r="F475" s="199" t="s">
        <v>699</v>
      </c>
      <c r="G475" s="197"/>
      <c r="H475" s="200">
        <v>1</v>
      </c>
      <c r="I475" s="201"/>
      <c r="J475" s="197"/>
      <c r="K475" s="197"/>
      <c r="L475" s="202"/>
      <c r="M475" s="203"/>
      <c r="N475" s="204"/>
      <c r="O475" s="204"/>
      <c r="P475" s="204"/>
      <c r="Q475" s="204"/>
      <c r="R475" s="204"/>
      <c r="S475" s="204"/>
      <c r="T475" s="205"/>
      <c r="AT475" s="206" t="s">
        <v>143</v>
      </c>
      <c r="AU475" s="206" t="s">
        <v>87</v>
      </c>
      <c r="AV475" s="13" t="s">
        <v>87</v>
      </c>
      <c r="AW475" s="13" t="s">
        <v>37</v>
      </c>
      <c r="AX475" s="13" t="s">
        <v>85</v>
      </c>
      <c r="AY475" s="206" t="s">
        <v>130</v>
      </c>
    </row>
    <row r="476" spans="1:65" s="2" customFormat="1" ht="21.75" customHeight="1">
      <c r="A476" s="37"/>
      <c r="B476" s="38"/>
      <c r="C476" s="176" t="s">
        <v>700</v>
      </c>
      <c r="D476" s="176" t="s">
        <v>132</v>
      </c>
      <c r="E476" s="177" t="s">
        <v>701</v>
      </c>
      <c r="F476" s="178" t="s">
        <v>702</v>
      </c>
      <c r="G476" s="179" t="s">
        <v>526</v>
      </c>
      <c r="H476" s="180">
        <v>16</v>
      </c>
      <c r="I476" s="181"/>
      <c r="J476" s="182">
        <f>ROUND(I476*H476,2)</f>
        <v>0</v>
      </c>
      <c r="K476" s="178" t="s">
        <v>136</v>
      </c>
      <c r="L476" s="42"/>
      <c r="M476" s="183" t="s">
        <v>75</v>
      </c>
      <c r="N476" s="184" t="s">
        <v>47</v>
      </c>
      <c r="O476" s="67"/>
      <c r="P476" s="185">
        <f>O476*H476</f>
        <v>0</v>
      </c>
      <c r="Q476" s="185">
        <v>0.09</v>
      </c>
      <c r="R476" s="185">
        <f>Q476*H476</f>
        <v>1.44</v>
      </c>
      <c r="S476" s="185">
        <v>0</v>
      </c>
      <c r="T476" s="186">
        <f>S476*H476</f>
        <v>0</v>
      </c>
      <c r="U476" s="37"/>
      <c r="V476" s="37"/>
      <c r="W476" s="37"/>
      <c r="X476" s="37"/>
      <c r="Y476" s="37"/>
      <c r="Z476" s="37"/>
      <c r="AA476" s="37"/>
      <c r="AB476" s="37"/>
      <c r="AC476" s="37"/>
      <c r="AD476" s="37"/>
      <c r="AE476" s="37"/>
      <c r="AR476" s="187" t="s">
        <v>137</v>
      </c>
      <c r="AT476" s="187" t="s">
        <v>132</v>
      </c>
      <c r="AU476" s="187" t="s">
        <v>87</v>
      </c>
      <c r="AY476" s="20" t="s">
        <v>130</v>
      </c>
      <c r="BE476" s="188">
        <f>IF(N476="základní",J476,0)</f>
        <v>0</v>
      </c>
      <c r="BF476" s="188">
        <f>IF(N476="snížená",J476,0)</f>
        <v>0</v>
      </c>
      <c r="BG476" s="188">
        <f>IF(N476="zákl. přenesená",J476,0)</f>
        <v>0</v>
      </c>
      <c r="BH476" s="188">
        <f>IF(N476="sníž. přenesená",J476,0)</f>
        <v>0</v>
      </c>
      <c r="BI476" s="188">
        <f>IF(N476="nulová",J476,0)</f>
        <v>0</v>
      </c>
      <c r="BJ476" s="20" t="s">
        <v>85</v>
      </c>
      <c r="BK476" s="188">
        <f>ROUND(I476*H476,2)</f>
        <v>0</v>
      </c>
      <c r="BL476" s="20" t="s">
        <v>137</v>
      </c>
      <c r="BM476" s="187" t="s">
        <v>703</v>
      </c>
    </row>
    <row r="477" spans="1:65" s="2" customFormat="1" ht="11.25">
      <c r="A477" s="37"/>
      <c r="B477" s="38"/>
      <c r="C477" s="39"/>
      <c r="D477" s="189" t="s">
        <v>139</v>
      </c>
      <c r="E477" s="39"/>
      <c r="F477" s="190" t="s">
        <v>702</v>
      </c>
      <c r="G477" s="39"/>
      <c r="H477" s="39"/>
      <c r="I477" s="191"/>
      <c r="J477" s="39"/>
      <c r="K477" s="39"/>
      <c r="L477" s="42"/>
      <c r="M477" s="192"/>
      <c r="N477" s="193"/>
      <c r="O477" s="67"/>
      <c r="P477" s="67"/>
      <c r="Q477" s="67"/>
      <c r="R477" s="67"/>
      <c r="S477" s="67"/>
      <c r="T477" s="68"/>
      <c r="U477" s="37"/>
      <c r="V477" s="37"/>
      <c r="W477" s="37"/>
      <c r="X477" s="37"/>
      <c r="Y477" s="37"/>
      <c r="Z477" s="37"/>
      <c r="AA477" s="37"/>
      <c r="AB477" s="37"/>
      <c r="AC477" s="37"/>
      <c r="AD477" s="37"/>
      <c r="AE477" s="37"/>
      <c r="AT477" s="20" t="s">
        <v>139</v>
      </c>
      <c r="AU477" s="20" t="s">
        <v>87</v>
      </c>
    </row>
    <row r="478" spans="1:65" s="2" customFormat="1" ht="11.25">
      <c r="A478" s="37"/>
      <c r="B478" s="38"/>
      <c r="C478" s="39"/>
      <c r="D478" s="194" t="s">
        <v>141</v>
      </c>
      <c r="E478" s="39"/>
      <c r="F478" s="195" t="s">
        <v>704</v>
      </c>
      <c r="G478" s="39"/>
      <c r="H478" s="39"/>
      <c r="I478" s="191"/>
      <c r="J478" s="39"/>
      <c r="K478" s="39"/>
      <c r="L478" s="42"/>
      <c r="M478" s="192"/>
      <c r="N478" s="193"/>
      <c r="O478" s="67"/>
      <c r="P478" s="67"/>
      <c r="Q478" s="67"/>
      <c r="R478" s="67"/>
      <c r="S478" s="67"/>
      <c r="T478" s="68"/>
      <c r="U478" s="37"/>
      <c r="V478" s="37"/>
      <c r="W478" s="37"/>
      <c r="X478" s="37"/>
      <c r="Y478" s="37"/>
      <c r="Z478" s="37"/>
      <c r="AA478" s="37"/>
      <c r="AB478" s="37"/>
      <c r="AC478" s="37"/>
      <c r="AD478" s="37"/>
      <c r="AE478" s="37"/>
      <c r="AT478" s="20" t="s">
        <v>141</v>
      </c>
      <c r="AU478" s="20" t="s">
        <v>87</v>
      </c>
    </row>
    <row r="479" spans="1:65" s="2" customFormat="1" ht="16.5" customHeight="1">
      <c r="A479" s="37"/>
      <c r="B479" s="38"/>
      <c r="C479" s="239" t="s">
        <v>705</v>
      </c>
      <c r="D479" s="239" t="s">
        <v>432</v>
      </c>
      <c r="E479" s="240" t="s">
        <v>706</v>
      </c>
      <c r="F479" s="241" t="s">
        <v>707</v>
      </c>
      <c r="G479" s="242" t="s">
        <v>526</v>
      </c>
      <c r="H479" s="243">
        <v>11</v>
      </c>
      <c r="I479" s="244"/>
      <c r="J479" s="245">
        <f>ROUND(I479*H479,2)</f>
        <v>0</v>
      </c>
      <c r="K479" s="241" t="s">
        <v>75</v>
      </c>
      <c r="L479" s="246"/>
      <c r="M479" s="247" t="s">
        <v>75</v>
      </c>
      <c r="N479" s="248" t="s">
        <v>47</v>
      </c>
      <c r="O479" s="67"/>
      <c r="P479" s="185">
        <f>O479*H479</f>
        <v>0</v>
      </c>
      <c r="Q479" s="185">
        <v>8.7999999999999995E-2</v>
      </c>
      <c r="R479" s="185">
        <f>Q479*H479</f>
        <v>0.96799999999999997</v>
      </c>
      <c r="S479" s="185">
        <v>0</v>
      </c>
      <c r="T479" s="186">
        <f>S479*H479</f>
        <v>0</v>
      </c>
      <c r="U479" s="37"/>
      <c r="V479" s="37"/>
      <c r="W479" s="37"/>
      <c r="X479" s="37"/>
      <c r="Y479" s="37"/>
      <c r="Z479" s="37"/>
      <c r="AA479" s="37"/>
      <c r="AB479" s="37"/>
      <c r="AC479" s="37"/>
      <c r="AD479" s="37"/>
      <c r="AE479" s="37"/>
      <c r="AR479" s="187" t="s">
        <v>192</v>
      </c>
      <c r="AT479" s="187" t="s">
        <v>432</v>
      </c>
      <c r="AU479" s="187" t="s">
        <v>87</v>
      </c>
      <c r="AY479" s="20" t="s">
        <v>130</v>
      </c>
      <c r="BE479" s="188">
        <f>IF(N479="základní",J479,0)</f>
        <v>0</v>
      </c>
      <c r="BF479" s="188">
        <f>IF(N479="snížená",J479,0)</f>
        <v>0</v>
      </c>
      <c r="BG479" s="188">
        <f>IF(N479="zákl. přenesená",J479,0)</f>
        <v>0</v>
      </c>
      <c r="BH479" s="188">
        <f>IF(N479="sníž. přenesená",J479,0)</f>
        <v>0</v>
      </c>
      <c r="BI479" s="188">
        <f>IF(N479="nulová",J479,0)</f>
        <v>0</v>
      </c>
      <c r="BJ479" s="20" t="s">
        <v>85</v>
      </c>
      <c r="BK479" s="188">
        <f>ROUND(I479*H479,2)</f>
        <v>0</v>
      </c>
      <c r="BL479" s="20" t="s">
        <v>137</v>
      </c>
      <c r="BM479" s="187" t="s">
        <v>708</v>
      </c>
    </row>
    <row r="480" spans="1:65" s="2" customFormat="1" ht="11.25">
      <c r="A480" s="37"/>
      <c r="B480" s="38"/>
      <c r="C480" s="39"/>
      <c r="D480" s="189" t="s">
        <v>139</v>
      </c>
      <c r="E480" s="39"/>
      <c r="F480" s="190" t="s">
        <v>707</v>
      </c>
      <c r="G480" s="39"/>
      <c r="H480" s="39"/>
      <c r="I480" s="191"/>
      <c r="J480" s="39"/>
      <c r="K480" s="39"/>
      <c r="L480" s="42"/>
      <c r="M480" s="192"/>
      <c r="N480" s="193"/>
      <c r="O480" s="67"/>
      <c r="P480" s="67"/>
      <c r="Q480" s="67"/>
      <c r="R480" s="67"/>
      <c r="S480" s="67"/>
      <c r="T480" s="68"/>
      <c r="U480" s="37"/>
      <c r="V480" s="37"/>
      <c r="W480" s="37"/>
      <c r="X480" s="37"/>
      <c r="Y480" s="37"/>
      <c r="Z480" s="37"/>
      <c r="AA480" s="37"/>
      <c r="AB480" s="37"/>
      <c r="AC480" s="37"/>
      <c r="AD480" s="37"/>
      <c r="AE480" s="37"/>
      <c r="AT480" s="20" t="s">
        <v>139</v>
      </c>
      <c r="AU480" s="20" t="s">
        <v>87</v>
      </c>
    </row>
    <row r="481" spans="1:65" s="2" customFormat="1" ht="16.5" customHeight="1">
      <c r="A481" s="37"/>
      <c r="B481" s="38"/>
      <c r="C481" s="239" t="s">
        <v>709</v>
      </c>
      <c r="D481" s="239" t="s">
        <v>432</v>
      </c>
      <c r="E481" s="240" t="s">
        <v>710</v>
      </c>
      <c r="F481" s="241" t="s">
        <v>711</v>
      </c>
      <c r="G481" s="242" t="s">
        <v>526</v>
      </c>
      <c r="H481" s="243">
        <v>3</v>
      </c>
      <c r="I481" s="244"/>
      <c r="J481" s="245">
        <f>ROUND(I481*H481,2)</f>
        <v>0</v>
      </c>
      <c r="K481" s="241" t="s">
        <v>75</v>
      </c>
      <c r="L481" s="246"/>
      <c r="M481" s="247" t="s">
        <v>75</v>
      </c>
      <c r="N481" s="248" t="s">
        <v>47</v>
      </c>
      <c r="O481" s="67"/>
      <c r="P481" s="185">
        <f>O481*H481</f>
        <v>0</v>
      </c>
      <c r="Q481" s="185">
        <v>0.154</v>
      </c>
      <c r="R481" s="185">
        <f>Q481*H481</f>
        <v>0.46199999999999997</v>
      </c>
      <c r="S481" s="185">
        <v>0</v>
      </c>
      <c r="T481" s="186">
        <f>S481*H481</f>
        <v>0</v>
      </c>
      <c r="U481" s="37"/>
      <c r="V481" s="37"/>
      <c r="W481" s="37"/>
      <c r="X481" s="37"/>
      <c r="Y481" s="37"/>
      <c r="Z481" s="37"/>
      <c r="AA481" s="37"/>
      <c r="AB481" s="37"/>
      <c r="AC481" s="37"/>
      <c r="AD481" s="37"/>
      <c r="AE481" s="37"/>
      <c r="AR481" s="187" t="s">
        <v>192</v>
      </c>
      <c r="AT481" s="187" t="s">
        <v>432</v>
      </c>
      <c r="AU481" s="187" t="s">
        <v>87</v>
      </c>
      <c r="AY481" s="20" t="s">
        <v>130</v>
      </c>
      <c r="BE481" s="188">
        <f>IF(N481="základní",J481,0)</f>
        <v>0</v>
      </c>
      <c r="BF481" s="188">
        <f>IF(N481="snížená",J481,0)</f>
        <v>0</v>
      </c>
      <c r="BG481" s="188">
        <f>IF(N481="zákl. přenesená",J481,0)</f>
        <v>0</v>
      </c>
      <c r="BH481" s="188">
        <f>IF(N481="sníž. přenesená",J481,0)</f>
        <v>0</v>
      </c>
      <c r="BI481" s="188">
        <f>IF(N481="nulová",J481,0)</f>
        <v>0</v>
      </c>
      <c r="BJ481" s="20" t="s">
        <v>85</v>
      </c>
      <c r="BK481" s="188">
        <f>ROUND(I481*H481,2)</f>
        <v>0</v>
      </c>
      <c r="BL481" s="20" t="s">
        <v>137</v>
      </c>
      <c r="BM481" s="187" t="s">
        <v>712</v>
      </c>
    </row>
    <row r="482" spans="1:65" s="2" customFormat="1" ht="11.25">
      <c r="A482" s="37"/>
      <c r="B482" s="38"/>
      <c r="C482" s="39"/>
      <c r="D482" s="189" t="s">
        <v>139</v>
      </c>
      <c r="E482" s="39"/>
      <c r="F482" s="190" t="s">
        <v>711</v>
      </c>
      <c r="G482" s="39"/>
      <c r="H482" s="39"/>
      <c r="I482" s="191"/>
      <c r="J482" s="39"/>
      <c r="K482" s="39"/>
      <c r="L482" s="42"/>
      <c r="M482" s="192"/>
      <c r="N482" s="193"/>
      <c r="O482" s="67"/>
      <c r="P482" s="67"/>
      <c r="Q482" s="67"/>
      <c r="R482" s="67"/>
      <c r="S482" s="67"/>
      <c r="T482" s="68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T482" s="20" t="s">
        <v>139</v>
      </c>
      <c r="AU482" s="20" t="s">
        <v>87</v>
      </c>
    </row>
    <row r="483" spans="1:65" s="2" customFormat="1" ht="16.5" customHeight="1">
      <c r="A483" s="37"/>
      <c r="B483" s="38"/>
      <c r="C483" s="176" t="s">
        <v>713</v>
      </c>
      <c r="D483" s="176" t="s">
        <v>132</v>
      </c>
      <c r="E483" s="177" t="s">
        <v>714</v>
      </c>
      <c r="F483" s="178" t="s">
        <v>715</v>
      </c>
      <c r="G483" s="179" t="s">
        <v>526</v>
      </c>
      <c r="H483" s="180">
        <v>1</v>
      </c>
      <c r="I483" s="181"/>
      <c r="J483" s="182">
        <f>ROUND(I483*H483,2)</f>
        <v>0</v>
      </c>
      <c r="K483" s="178" t="s">
        <v>75</v>
      </c>
      <c r="L483" s="42"/>
      <c r="M483" s="183" t="s">
        <v>75</v>
      </c>
      <c r="N483" s="184" t="s">
        <v>47</v>
      </c>
      <c r="O483" s="67"/>
      <c r="P483" s="185">
        <f>O483*H483</f>
        <v>0</v>
      </c>
      <c r="Q483" s="185">
        <v>6.4999999999999997E-3</v>
      </c>
      <c r="R483" s="185">
        <f>Q483*H483</f>
        <v>6.4999999999999997E-3</v>
      </c>
      <c r="S483" s="185">
        <v>0</v>
      </c>
      <c r="T483" s="186">
        <f>S483*H483</f>
        <v>0</v>
      </c>
      <c r="U483" s="37"/>
      <c r="V483" s="37"/>
      <c r="W483" s="37"/>
      <c r="X483" s="37"/>
      <c r="Y483" s="37"/>
      <c r="Z483" s="37"/>
      <c r="AA483" s="37"/>
      <c r="AB483" s="37"/>
      <c r="AC483" s="37"/>
      <c r="AD483" s="37"/>
      <c r="AE483" s="37"/>
      <c r="AR483" s="187" t="s">
        <v>137</v>
      </c>
      <c r="AT483" s="187" t="s">
        <v>132</v>
      </c>
      <c r="AU483" s="187" t="s">
        <v>87</v>
      </c>
      <c r="AY483" s="20" t="s">
        <v>130</v>
      </c>
      <c r="BE483" s="188">
        <f>IF(N483="základní",J483,0)</f>
        <v>0</v>
      </c>
      <c r="BF483" s="188">
        <f>IF(N483="snížená",J483,0)</f>
        <v>0</v>
      </c>
      <c r="BG483" s="188">
        <f>IF(N483="zákl. přenesená",J483,0)</f>
        <v>0</v>
      </c>
      <c r="BH483" s="188">
        <f>IF(N483="sníž. přenesená",J483,0)</f>
        <v>0</v>
      </c>
      <c r="BI483" s="188">
        <f>IF(N483="nulová",J483,0)</f>
        <v>0</v>
      </c>
      <c r="BJ483" s="20" t="s">
        <v>85</v>
      </c>
      <c r="BK483" s="188">
        <f>ROUND(I483*H483,2)</f>
        <v>0</v>
      </c>
      <c r="BL483" s="20" t="s">
        <v>137</v>
      </c>
      <c r="BM483" s="187" t="s">
        <v>716</v>
      </c>
    </row>
    <row r="484" spans="1:65" s="2" customFormat="1" ht="11.25">
      <c r="A484" s="37"/>
      <c r="B484" s="38"/>
      <c r="C484" s="39"/>
      <c r="D484" s="189" t="s">
        <v>139</v>
      </c>
      <c r="E484" s="39"/>
      <c r="F484" s="190" t="s">
        <v>717</v>
      </c>
      <c r="G484" s="39"/>
      <c r="H484" s="39"/>
      <c r="I484" s="191"/>
      <c r="J484" s="39"/>
      <c r="K484" s="39"/>
      <c r="L484" s="42"/>
      <c r="M484" s="192"/>
      <c r="N484" s="193"/>
      <c r="O484" s="67"/>
      <c r="P484" s="67"/>
      <c r="Q484" s="67"/>
      <c r="R484" s="67"/>
      <c r="S484" s="67"/>
      <c r="T484" s="68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T484" s="20" t="s">
        <v>139</v>
      </c>
      <c r="AU484" s="20" t="s">
        <v>87</v>
      </c>
    </row>
    <row r="485" spans="1:65" s="13" customFormat="1" ht="11.25">
      <c r="B485" s="196"/>
      <c r="C485" s="197"/>
      <c r="D485" s="189" t="s">
        <v>143</v>
      </c>
      <c r="E485" s="198" t="s">
        <v>75</v>
      </c>
      <c r="F485" s="199" t="s">
        <v>718</v>
      </c>
      <c r="G485" s="197"/>
      <c r="H485" s="200">
        <v>1</v>
      </c>
      <c r="I485" s="201"/>
      <c r="J485" s="197"/>
      <c r="K485" s="197"/>
      <c r="L485" s="202"/>
      <c r="M485" s="203"/>
      <c r="N485" s="204"/>
      <c r="O485" s="204"/>
      <c r="P485" s="204"/>
      <c r="Q485" s="204"/>
      <c r="R485" s="204"/>
      <c r="S485" s="204"/>
      <c r="T485" s="205"/>
      <c r="AT485" s="206" t="s">
        <v>143</v>
      </c>
      <c r="AU485" s="206" t="s">
        <v>87</v>
      </c>
      <c r="AV485" s="13" t="s">
        <v>87</v>
      </c>
      <c r="AW485" s="13" t="s">
        <v>37</v>
      </c>
      <c r="AX485" s="13" t="s">
        <v>77</v>
      </c>
      <c r="AY485" s="206" t="s">
        <v>130</v>
      </c>
    </row>
    <row r="486" spans="1:65" s="2" customFormat="1" ht="16.5" customHeight="1">
      <c r="A486" s="37"/>
      <c r="B486" s="38"/>
      <c r="C486" s="176" t="s">
        <v>719</v>
      </c>
      <c r="D486" s="176" t="s">
        <v>132</v>
      </c>
      <c r="E486" s="177" t="s">
        <v>720</v>
      </c>
      <c r="F486" s="178" t="s">
        <v>721</v>
      </c>
      <c r="G486" s="179" t="s">
        <v>526</v>
      </c>
      <c r="H486" s="180">
        <v>2</v>
      </c>
      <c r="I486" s="181"/>
      <c r="J486" s="182">
        <f>ROUND(I486*H486,2)</f>
        <v>0</v>
      </c>
      <c r="K486" s="178" t="s">
        <v>136</v>
      </c>
      <c r="L486" s="42"/>
      <c r="M486" s="183" t="s">
        <v>75</v>
      </c>
      <c r="N486" s="184" t="s">
        <v>47</v>
      </c>
      <c r="O486" s="67"/>
      <c r="P486" s="185">
        <f>O486*H486</f>
        <v>0</v>
      </c>
      <c r="Q486" s="185">
        <v>2.2000000000000001E-4</v>
      </c>
      <c r="R486" s="185">
        <f>Q486*H486</f>
        <v>4.4000000000000002E-4</v>
      </c>
      <c r="S486" s="185">
        <v>0</v>
      </c>
      <c r="T486" s="186">
        <f>S486*H486</f>
        <v>0</v>
      </c>
      <c r="U486" s="37"/>
      <c r="V486" s="37"/>
      <c r="W486" s="37"/>
      <c r="X486" s="37"/>
      <c r="Y486" s="37"/>
      <c r="Z486" s="37"/>
      <c r="AA486" s="37"/>
      <c r="AB486" s="37"/>
      <c r="AC486" s="37"/>
      <c r="AD486" s="37"/>
      <c r="AE486" s="37"/>
      <c r="AR486" s="187" t="s">
        <v>137</v>
      </c>
      <c r="AT486" s="187" t="s">
        <v>132</v>
      </c>
      <c r="AU486" s="187" t="s">
        <v>87</v>
      </c>
      <c r="AY486" s="20" t="s">
        <v>130</v>
      </c>
      <c r="BE486" s="188">
        <f>IF(N486="základní",J486,0)</f>
        <v>0</v>
      </c>
      <c r="BF486" s="188">
        <f>IF(N486="snížená",J486,0)</f>
        <v>0</v>
      </c>
      <c r="BG486" s="188">
        <f>IF(N486="zákl. přenesená",J486,0)</f>
        <v>0</v>
      </c>
      <c r="BH486" s="188">
        <f>IF(N486="sníž. přenesená",J486,0)</f>
        <v>0</v>
      </c>
      <c r="BI486" s="188">
        <f>IF(N486="nulová",J486,0)</f>
        <v>0</v>
      </c>
      <c r="BJ486" s="20" t="s">
        <v>85</v>
      </c>
      <c r="BK486" s="188">
        <f>ROUND(I486*H486,2)</f>
        <v>0</v>
      </c>
      <c r="BL486" s="20" t="s">
        <v>137</v>
      </c>
      <c r="BM486" s="187" t="s">
        <v>722</v>
      </c>
    </row>
    <row r="487" spans="1:65" s="2" customFormat="1" ht="11.25">
      <c r="A487" s="37"/>
      <c r="B487" s="38"/>
      <c r="C487" s="39"/>
      <c r="D487" s="189" t="s">
        <v>139</v>
      </c>
      <c r="E487" s="39"/>
      <c r="F487" s="190" t="s">
        <v>723</v>
      </c>
      <c r="G487" s="39"/>
      <c r="H487" s="39"/>
      <c r="I487" s="191"/>
      <c r="J487" s="39"/>
      <c r="K487" s="39"/>
      <c r="L487" s="42"/>
      <c r="M487" s="192"/>
      <c r="N487" s="193"/>
      <c r="O487" s="67"/>
      <c r="P487" s="67"/>
      <c r="Q487" s="67"/>
      <c r="R487" s="67"/>
      <c r="S487" s="67"/>
      <c r="T487" s="68"/>
      <c r="U487" s="37"/>
      <c r="V487" s="37"/>
      <c r="W487" s="37"/>
      <c r="X487" s="37"/>
      <c r="Y487" s="37"/>
      <c r="Z487" s="37"/>
      <c r="AA487" s="37"/>
      <c r="AB487" s="37"/>
      <c r="AC487" s="37"/>
      <c r="AD487" s="37"/>
      <c r="AE487" s="37"/>
      <c r="AT487" s="20" t="s">
        <v>139</v>
      </c>
      <c r="AU487" s="20" t="s">
        <v>87</v>
      </c>
    </row>
    <row r="488" spans="1:65" s="2" customFormat="1" ht="11.25">
      <c r="A488" s="37"/>
      <c r="B488" s="38"/>
      <c r="C488" s="39"/>
      <c r="D488" s="194" t="s">
        <v>141</v>
      </c>
      <c r="E488" s="39"/>
      <c r="F488" s="195" t="s">
        <v>724</v>
      </c>
      <c r="G488" s="39"/>
      <c r="H488" s="39"/>
      <c r="I488" s="191"/>
      <c r="J488" s="39"/>
      <c r="K488" s="39"/>
      <c r="L488" s="42"/>
      <c r="M488" s="192"/>
      <c r="N488" s="193"/>
      <c r="O488" s="67"/>
      <c r="P488" s="67"/>
      <c r="Q488" s="67"/>
      <c r="R488" s="67"/>
      <c r="S488" s="67"/>
      <c r="T488" s="68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T488" s="20" t="s">
        <v>141</v>
      </c>
      <c r="AU488" s="20" t="s">
        <v>87</v>
      </c>
    </row>
    <row r="489" spans="1:65" s="12" customFormat="1" ht="22.9" customHeight="1">
      <c r="B489" s="160"/>
      <c r="C489" s="161"/>
      <c r="D489" s="162" t="s">
        <v>76</v>
      </c>
      <c r="E489" s="174" t="s">
        <v>200</v>
      </c>
      <c r="F489" s="174" t="s">
        <v>725</v>
      </c>
      <c r="G489" s="161"/>
      <c r="H489" s="161"/>
      <c r="I489" s="164"/>
      <c r="J489" s="175">
        <f>BK489</f>
        <v>0</v>
      </c>
      <c r="K489" s="161"/>
      <c r="L489" s="166"/>
      <c r="M489" s="167"/>
      <c r="N489" s="168"/>
      <c r="O489" s="168"/>
      <c r="P489" s="169">
        <f>SUM(P490:P504)</f>
        <v>0</v>
      </c>
      <c r="Q489" s="168"/>
      <c r="R489" s="169">
        <f>SUM(R490:R504)</f>
        <v>0.16200249999999999</v>
      </c>
      <c r="S489" s="168"/>
      <c r="T489" s="170">
        <f>SUM(T490:T504)</f>
        <v>4.0500000000000001E-2</v>
      </c>
      <c r="AR489" s="171" t="s">
        <v>85</v>
      </c>
      <c r="AT489" s="172" t="s">
        <v>76</v>
      </c>
      <c r="AU489" s="172" t="s">
        <v>85</v>
      </c>
      <c r="AY489" s="171" t="s">
        <v>130</v>
      </c>
      <c r="BK489" s="173">
        <f>SUM(BK490:BK504)</f>
        <v>0</v>
      </c>
    </row>
    <row r="490" spans="1:65" s="2" customFormat="1" ht="16.5" customHeight="1">
      <c r="A490" s="37"/>
      <c r="B490" s="38"/>
      <c r="C490" s="176" t="s">
        <v>726</v>
      </c>
      <c r="D490" s="176" t="s">
        <v>132</v>
      </c>
      <c r="E490" s="177" t="s">
        <v>727</v>
      </c>
      <c r="F490" s="178" t="s">
        <v>728</v>
      </c>
      <c r="G490" s="179" t="s">
        <v>303</v>
      </c>
      <c r="H490" s="180">
        <v>343.25</v>
      </c>
      <c r="I490" s="181"/>
      <c r="J490" s="182">
        <f>ROUND(I490*H490,2)</f>
        <v>0</v>
      </c>
      <c r="K490" s="178" t="s">
        <v>136</v>
      </c>
      <c r="L490" s="42"/>
      <c r="M490" s="183" t="s">
        <v>75</v>
      </c>
      <c r="N490" s="184" t="s">
        <v>47</v>
      </c>
      <c r="O490" s="67"/>
      <c r="P490" s="185">
        <f>O490*H490</f>
        <v>0</v>
      </c>
      <c r="Q490" s="185">
        <v>4.6999999999999999E-4</v>
      </c>
      <c r="R490" s="185">
        <f>Q490*H490</f>
        <v>0.16132749999999998</v>
      </c>
      <c r="S490" s="185">
        <v>0</v>
      </c>
      <c r="T490" s="186">
        <f>S490*H490</f>
        <v>0</v>
      </c>
      <c r="U490" s="37"/>
      <c r="V490" s="37"/>
      <c r="W490" s="37"/>
      <c r="X490" s="37"/>
      <c r="Y490" s="37"/>
      <c r="Z490" s="37"/>
      <c r="AA490" s="37"/>
      <c r="AB490" s="37"/>
      <c r="AC490" s="37"/>
      <c r="AD490" s="37"/>
      <c r="AE490" s="37"/>
      <c r="AR490" s="187" t="s">
        <v>137</v>
      </c>
      <c r="AT490" s="187" t="s">
        <v>132</v>
      </c>
      <c r="AU490" s="187" t="s">
        <v>87</v>
      </c>
      <c r="AY490" s="20" t="s">
        <v>130</v>
      </c>
      <c r="BE490" s="188">
        <f>IF(N490="základní",J490,0)</f>
        <v>0</v>
      </c>
      <c r="BF490" s="188">
        <f>IF(N490="snížená",J490,0)</f>
        <v>0</v>
      </c>
      <c r="BG490" s="188">
        <f>IF(N490="zákl. přenesená",J490,0)</f>
        <v>0</v>
      </c>
      <c r="BH490" s="188">
        <f>IF(N490="sníž. přenesená",J490,0)</f>
        <v>0</v>
      </c>
      <c r="BI490" s="188">
        <f>IF(N490="nulová",J490,0)</f>
        <v>0</v>
      </c>
      <c r="BJ490" s="20" t="s">
        <v>85</v>
      </c>
      <c r="BK490" s="188">
        <f>ROUND(I490*H490,2)</f>
        <v>0</v>
      </c>
      <c r="BL490" s="20" t="s">
        <v>137</v>
      </c>
      <c r="BM490" s="187" t="s">
        <v>729</v>
      </c>
    </row>
    <row r="491" spans="1:65" s="2" customFormat="1" ht="11.25">
      <c r="A491" s="37"/>
      <c r="B491" s="38"/>
      <c r="C491" s="39"/>
      <c r="D491" s="189" t="s">
        <v>139</v>
      </c>
      <c r="E491" s="39"/>
      <c r="F491" s="190" t="s">
        <v>730</v>
      </c>
      <c r="G491" s="39"/>
      <c r="H491" s="39"/>
      <c r="I491" s="191"/>
      <c r="J491" s="39"/>
      <c r="K491" s="39"/>
      <c r="L491" s="42"/>
      <c r="M491" s="192"/>
      <c r="N491" s="193"/>
      <c r="O491" s="67"/>
      <c r="P491" s="67"/>
      <c r="Q491" s="67"/>
      <c r="R491" s="67"/>
      <c r="S491" s="67"/>
      <c r="T491" s="68"/>
      <c r="U491" s="37"/>
      <c r="V491" s="37"/>
      <c r="W491" s="37"/>
      <c r="X491" s="37"/>
      <c r="Y491" s="37"/>
      <c r="Z491" s="37"/>
      <c r="AA491" s="37"/>
      <c r="AB491" s="37"/>
      <c r="AC491" s="37"/>
      <c r="AD491" s="37"/>
      <c r="AE491" s="37"/>
      <c r="AT491" s="20" t="s">
        <v>139</v>
      </c>
      <c r="AU491" s="20" t="s">
        <v>87</v>
      </c>
    </row>
    <row r="492" spans="1:65" s="2" customFormat="1" ht="11.25">
      <c r="A492" s="37"/>
      <c r="B492" s="38"/>
      <c r="C492" s="39"/>
      <c r="D492" s="194" t="s">
        <v>141</v>
      </c>
      <c r="E492" s="39"/>
      <c r="F492" s="195" t="s">
        <v>731</v>
      </c>
      <c r="G492" s="39"/>
      <c r="H492" s="39"/>
      <c r="I492" s="191"/>
      <c r="J492" s="39"/>
      <c r="K492" s="39"/>
      <c r="L492" s="42"/>
      <c r="M492" s="192"/>
      <c r="N492" s="193"/>
      <c r="O492" s="67"/>
      <c r="P492" s="67"/>
      <c r="Q492" s="67"/>
      <c r="R492" s="67"/>
      <c r="S492" s="67"/>
      <c r="T492" s="68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T492" s="20" t="s">
        <v>141</v>
      </c>
      <c r="AU492" s="20" t="s">
        <v>87</v>
      </c>
    </row>
    <row r="493" spans="1:65" s="13" customFormat="1" ht="11.25">
      <c r="B493" s="196"/>
      <c r="C493" s="197"/>
      <c r="D493" s="189" t="s">
        <v>143</v>
      </c>
      <c r="E493" s="198" t="s">
        <v>75</v>
      </c>
      <c r="F493" s="199" t="s">
        <v>732</v>
      </c>
      <c r="G493" s="197"/>
      <c r="H493" s="200">
        <v>343.25</v>
      </c>
      <c r="I493" s="201"/>
      <c r="J493" s="197"/>
      <c r="K493" s="197"/>
      <c r="L493" s="202"/>
      <c r="M493" s="203"/>
      <c r="N493" s="204"/>
      <c r="O493" s="204"/>
      <c r="P493" s="204"/>
      <c r="Q493" s="204"/>
      <c r="R493" s="204"/>
      <c r="S493" s="204"/>
      <c r="T493" s="205"/>
      <c r="AT493" s="206" t="s">
        <v>143</v>
      </c>
      <c r="AU493" s="206" t="s">
        <v>87</v>
      </c>
      <c r="AV493" s="13" t="s">
        <v>87</v>
      </c>
      <c r="AW493" s="13" t="s">
        <v>37</v>
      </c>
      <c r="AX493" s="13" t="s">
        <v>85</v>
      </c>
      <c r="AY493" s="206" t="s">
        <v>130</v>
      </c>
    </row>
    <row r="494" spans="1:65" s="2" customFormat="1" ht="16.5" customHeight="1">
      <c r="A494" s="37"/>
      <c r="B494" s="38"/>
      <c r="C494" s="176" t="s">
        <v>733</v>
      </c>
      <c r="D494" s="176" t="s">
        <v>132</v>
      </c>
      <c r="E494" s="177" t="s">
        <v>734</v>
      </c>
      <c r="F494" s="178" t="s">
        <v>735</v>
      </c>
      <c r="G494" s="179" t="s">
        <v>135</v>
      </c>
      <c r="H494" s="180">
        <v>0.15</v>
      </c>
      <c r="I494" s="181"/>
      <c r="J494" s="182">
        <f>ROUND(I494*H494,2)</f>
        <v>0</v>
      </c>
      <c r="K494" s="178" t="s">
        <v>136</v>
      </c>
      <c r="L494" s="42"/>
      <c r="M494" s="183" t="s">
        <v>75</v>
      </c>
      <c r="N494" s="184" t="s">
        <v>47</v>
      </c>
      <c r="O494" s="67"/>
      <c r="P494" s="185">
        <f>O494*H494</f>
        <v>0</v>
      </c>
      <c r="Q494" s="185">
        <v>4.4999999999999997E-3</v>
      </c>
      <c r="R494" s="185">
        <f>Q494*H494</f>
        <v>6.7499999999999993E-4</v>
      </c>
      <c r="S494" s="185">
        <v>0.27</v>
      </c>
      <c r="T494" s="186">
        <f>S494*H494</f>
        <v>4.0500000000000001E-2</v>
      </c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R494" s="187" t="s">
        <v>137</v>
      </c>
      <c r="AT494" s="187" t="s">
        <v>132</v>
      </c>
      <c r="AU494" s="187" t="s">
        <v>87</v>
      </c>
      <c r="AY494" s="20" t="s">
        <v>130</v>
      </c>
      <c r="BE494" s="188">
        <f>IF(N494="základní",J494,0)</f>
        <v>0</v>
      </c>
      <c r="BF494" s="188">
        <f>IF(N494="snížená",J494,0)</f>
        <v>0</v>
      </c>
      <c r="BG494" s="188">
        <f>IF(N494="zákl. přenesená",J494,0)</f>
        <v>0</v>
      </c>
      <c r="BH494" s="188">
        <f>IF(N494="sníž. přenesená",J494,0)</f>
        <v>0</v>
      </c>
      <c r="BI494" s="188">
        <f>IF(N494="nulová",J494,0)</f>
        <v>0</v>
      </c>
      <c r="BJ494" s="20" t="s">
        <v>85</v>
      </c>
      <c r="BK494" s="188">
        <f>ROUND(I494*H494,2)</f>
        <v>0</v>
      </c>
      <c r="BL494" s="20" t="s">
        <v>137</v>
      </c>
      <c r="BM494" s="187" t="s">
        <v>736</v>
      </c>
    </row>
    <row r="495" spans="1:65" s="2" customFormat="1" ht="19.5">
      <c r="A495" s="37"/>
      <c r="B495" s="38"/>
      <c r="C495" s="39"/>
      <c r="D495" s="189" t="s">
        <v>139</v>
      </c>
      <c r="E495" s="39"/>
      <c r="F495" s="190" t="s">
        <v>737</v>
      </c>
      <c r="G495" s="39"/>
      <c r="H495" s="39"/>
      <c r="I495" s="191"/>
      <c r="J495" s="39"/>
      <c r="K495" s="39"/>
      <c r="L495" s="42"/>
      <c r="M495" s="192"/>
      <c r="N495" s="193"/>
      <c r="O495" s="67"/>
      <c r="P495" s="67"/>
      <c r="Q495" s="67"/>
      <c r="R495" s="67"/>
      <c r="S495" s="67"/>
      <c r="T495" s="68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T495" s="20" t="s">
        <v>139</v>
      </c>
      <c r="AU495" s="20" t="s">
        <v>87</v>
      </c>
    </row>
    <row r="496" spans="1:65" s="2" customFormat="1" ht="11.25">
      <c r="A496" s="37"/>
      <c r="B496" s="38"/>
      <c r="C496" s="39"/>
      <c r="D496" s="194" t="s">
        <v>141</v>
      </c>
      <c r="E496" s="39"/>
      <c r="F496" s="195" t="s">
        <v>738</v>
      </c>
      <c r="G496" s="39"/>
      <c r="H496" s="39"/>
      <c r="I496" s="191"/>
      <c r="J496" s="39"/>
      <c r="K496" s="39"/>
      <c r="L496" s="42"/>
      <c r="M496" s="192"/>
      <c r="N496" s="193"/>
      <c r="O496" s="67"/>
      <c r="P496" s="67"/>
      <c r="Q496" s="67"/>
      <c r="R496" s="67"/>
      <c r="S496" s="67"/>
      <c r="T496" s="68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T496" s="20" t="s">
        <v>141</v>
      </c>
      <c r="AU496" s="20" t="s">
        <v>87</v>
      </c>
    </row>
    <row r="497" spans="1:65" s="13" customFormat="1" ht="11.25">
      <c r="B497" s="196"/>
      <c r="C497" s="197"/>
      <c r="D497" s="189" t="s">
        <v>143</v>
      </c>
      <c r="E497" s="198" t="s">
        <v>75</v>
      </c>
      <c r="F497" s="199" t="s">
        <v>739</v>
      </c>
      <c r="G497" s="197"/>
      <c r="H497" s="200">
        <v>0.15</v>
      </c>
      <c r="I497" s="201"/>
      <c r="J497" s="197"/>
      <c r="K497" s="197"/>
      <c r="L497" s="202"/>
      <c r="M497" s="203"/>
      <c r="N497" s="204"/>
      <c r="O497" s="204"/>
      <c r="P497" s="204"/>
      <c r="Q497" s="204"/>
      <c r="R497" s="204"/>
      <c r="S497" s="204"/>
      <c r="T497" s="205"/>
      <c r="AT497" s="206" t="s">
        <v>143</v>
      </c>
      <c r="AU497" s="206" t="s">
        <v>87</v>
      </c>
      <c r="AV497" s="13" t="s">
        <v>87</v>
      </c>
      <c r="AW497" s="13" t="s">
        <v>37</v>
      </c>
      <c r="AX497" s="13" t="s">
        <v>85</v>
      </c>
      <c r="AY497" s="206" t="s">
        <v>130</v>
      </c>
    </row>
    <row r="498" spans="1:65" s="2" customFormat="1" ht="16.5" customHeight="1">
      <c r="A498" s="37"/>
      <c r="B498" s="38"/>
      <c r="C498" s="176" t="s">
        <v>740</v>
      </c>
      <c r="D498" s="176" t="s">
        <v>132</v>
      </c>
      <c r="E498" s="177" t="s">
        <v>741</v>
      </c>
      <c r="F498" s="178" t="s">
        <v>742</v>
      </c>
      <c r="G498" s="179" t="s">
        <v>135</v>
      </c>
      <c r="H498" s="180">
        <v>0.15</v>
      </c>
      <c r="I498" s="181"/>
      <c r="J498" s="182">
        <f>ROUND(I498*H498,2)</f>
        <v>0</v>
      </c>
      <c r="K498" s="178" t="s">
        <v>136</v>
      </c>
      <c r="L498" s="42"/>
      <c r="M498" s="183" t="s">
        <v>75</v>
      </c>
      <c r="N498" s="184" t="s">
        <v>47</v>
      </c>
      <c r="O498" s="67"/>
      <c r="P498" s="185">
        <f>O498*H498</f>
        <v>0</v>
      </c>
      <c r="Q498" s="185">
        <v>0</v>
      </c>
      <c r="R498" s="185">
        <f>Q498*H498</f>
        <v>0</v>
      </c>
      <c r="S498" s="185">
        <v>0</v>
      </c>
      <c r="T498" s="186">
        <f>S498*H498</f>
        <v>0</v>
      </c>
      <c r="U498" s="37"/>
      <c r="V498" s="37"/>
      <c r="W498" s="37"/>
      <c r="X498" s="37"/>
      <c r="Y498" s="37"/>
      <c r="Z498" s="37"/>
      <c r="AA498" s="37"/>
      <c r="AB498" s="37"/>
      <c r="AC498" s="37"/>
      <c r="AD498" s="37"/>
      <c r="AE498" s="37"/>
      <c r="AR498" s="187" t="s">
        <v>137</v>
      </c>
      <c r="AT498" s="187" t="s">
        <v>132</v>
      </c>
      <c r="AU498" s="187" t="s">
        <v>87</v>
      </c>
      <c r="AY498" s="20" t="s">
        <v>130</v>
      </c>
      <c r="BE498" s="188">
        <f>IF(N498="základní",J498,0)</f>
        <v>0</v>
      </c>
      <c r="BF498" s="188">
        <f>IF(N498="snížená",J498,0)</f>
        <v>0</v>
      </c>
      <c r="BG498" s="188">
        <f>IF(N498="zákl. přenesená",J498,0)</f>
        <v>0</v>
      </c>
      <c r="BH498" s="188">
        <f>IF(N498="sníž. přenesená",J498,0)</f>
        <v>0</v>
      </c>
      <c r="BI498" s="188">
        <f>IF(N498="nulová",J498,0)</f>
        <v>0</v>
      </c>
      <c r="BJ498" s="20" t="s">
        <v>85</v>
      </c>
      <c r="BK498" s="188">
        <f>ROUND(I498*H498,2)</f>
        <v>0</v>
      </c>
      <c r="BL498" s="20" t="s">
        <v>137</v>
      </c>
      <c r="BM498" s="187" t="s">
        <v>743</v>
      </c>
    </row>
    <row r="499" spans="1:65" s="2" customFormat="1" ht="19.5">
      <c r="A499" s="37"/>
      <c r="B499" s="38"/>
      <c r="C499" s="39"/>
      <c r="D499" s="189" t="s">
        <v>139</v>
      </c>
      <c r="E499" s="39"/>
      <c r="F499" s="190" t="s">
        <v>744</v>
      </c>
      <c r="G499" s="39"/>
      <c r="H499" s="39"/>
      <c r="I499" s="191"/>
      <c r="J499" s="39"/>
      <c r="K499" s="39"/>
      <c r="L499" s="42"/>
      <c r="M499" s="192"/>
      <c r="N499" s="193"/>
      <c r="O499" s="67"/>
      <c r="P499" s="67"/>
      <c r="Q499" s="67"/>
      <c r="R499" s="67"/>
      <c r="S499" s="67"/>
      <c r="T499" s="68"/>
      <c r="U499" s="37"/>
      <c r="V499" s="37"/>
      <c r="W499" s="37"/>
      <c r="X499" s="37"/>
      <c r="Y499" s="37"/>
      <c r="Z499" s="37"/>
      <c r="AA499" s="37"/>
      <c r="AB499" s="37"/>
      <c r="AC499" s="37"/>
      <c r="AD499" s="37"/>
      <c r="AE499" s="37"/>
      <c r="AT499" s="20" t="s">
        <v>139</v>
      </c>
      <c r="AU499" s="20" t="s">
        <v>87</v>
      </c>
    </row>
    <row r="500" spans="1:65" s="2" customFormat="1" ht="11.25">
      <c r="A500" s="37"/>
      <c r="B500" s="38"/>
      <c r="C500" s="39"/>
      <c r="D500" s="194" t="s">
        <v>141</v>
      </c>
      <c r="E500" s="39"/>
      <c r="F500" s="195" t="s">
        <v>745</v>
      </c>
      <c r="G500" s="39"/>
      <c r="H500" s="39"/>
      <c r="I500" s="191"/>
      <c r="J500" s="39"/>
      <c r="K500" s="39"/>
      <c r="L500" s="42"/>
      <c r="M500" s="192"/>
      <c r="N500" s="193"/>
      <c r="O500" s="67"/>
      <c r="P500" s="67"/>
      <c r="Q500" s="67"/>
      <c r="R500" s="67"/>
      <c r="S500" s="67"/>
      <c r="T500" s="68"/>
      <c r="U500" s="37"/>
      <c r="V500" s="37"/>
      <c r="W500" s="37"/>
      <c r="X500" s="37"/>
      <c r="Y500" s="37"/>
      <c r="Z500" s="37"/>
      <c r="AA500" s="37"/>
      <c r="AB500" s="37"/>
      <c r="AC500" s="37"/>
      <c r="AD500" s="37"/>
      <c r="AE500" s="37"/>
      <c r="AT500" s="20" t="s">
        <v>141</v>
      </c>
      <c r="AU500" s="20" t="s">
        <v>87</v>
      </c>
    </row>
    <row r="501" spans="1:65" s="13" customFormat="1" ht="11.25">
      <c r="B501" s="196"/>
      <c r="C501" s="197"/>
      <c r="D501" s="189" t="s">
        <v>143</v>
      </c>
      <c r="E501" s="198" t="s">
        <v>75</v>
      </c>
      <c r="F501" s="199" t="s">
        <v>746</v>
      </c>
      <c r="G501" s="197"/>
      <c r="H501" s="200">
        <v>0.15</v>
      </c>
      <c r="I501" s="201"/>
      <c r="J501" s="197"/>
      <c r="K501" s="197"/>
      <c r="L501" s="202"/>
      <c r="M501" s="203"/>
      <c r="N501" s="204"/>
      <c r="O501" s="204"/>
      <c r="P501" s="204"/>
      <c r="Q501" s="204"/>
      <c r="R501" s="204"/>
      <c r="S501" s="204"/>
      <c r="T501" s="205"/>
      <c r="AT501" s="206" t="s">
        <v>143</v>
      </c>
      <c r="AU501" s="206" t="s">
        <v>87</v>
      </c>
      <c r="AV501" s="13" t="s">
        <v>87</v>
      </c>
      <c r="AW501" s="13" t="s">
        <v>37</v>
      </c>
      <c r="AX501" s="13" t="s">
        <v>85</v>
      </c>
      <c r="AY501" s="206" t="s">
        <v>130</v>
      </c>
    </row>
    <row r="502" spans="1:65" s="2" customFormat="1" ht="16.5" customHeight="1">
      <c r="A502" s="37"/>
      <c r="B502" s="38"/>
      <c r="C502" s="176" t="s">
        <v>747</v>
      </c>
      <c r="D502" s="176" t="s">
        <v>132</v>
      </c>
      <c r="E502" s="177" t="s">
        <v>748</v>
      </c>
      <c r="F502" s="178" t="s">
        <v>749</v>
      </c>
      <c r="G502" s="179" t="s">
        <v>135</v>
      </c>
      <c r="H502" s="180">
        <v>0.15</v>
      </c>
      <c r="I502" s="181"/>
      <c r="J502" s="182">
        <f>ROUND(I502*H502,2)</f>
        <v>0</v>
      </c>
      <c r="K502" s="178" t="s">
        <v>75</v>
      </c>
      <c r="L502" s="42"/>
      <c r="M502" s="183" t="s">
        <v>75</v>
      </c>
      <c r="N502" s="184" t="s">
        <v>47</v>
      </c>
      <c r="O502" s="67"/>
      <c r="P502" s="185">
        <f>O502*H502</f>
        <v>0</v>
      </c>
      <c r="Q502" s="185">
        <v>0</v>
      </c>
      <c r="R502" s="185">
        <f>Q502*H502</f>
        <v>0</v>
      </c>
      <c r="S502" s="185">
        <v>0</v>
      </c>
      <c r="T502" s="186">
        <f>S502*H502</f>
        <v>0</v>
      </c>
      <c r="U502" s="37"/>
      <c r="V502" s="37"/>
      <c r="W502" s="37"/>
      <c r="X502" s="37"/>
      <c r="Y502" s="37"/>
      <c r="Z502" s="37"/>
      <c r="AA502" s="37"/>
      <c r="AB502" s="37"/>
      <c r="AC502" s="37"/>
      <c r="AD502" s="37"/>
      <c r="AE502" s="37"/>
      <c r="AR502" s="187" t="s">
        <v>137</v>
      </c>
      <c r="AT502" s="187" t="s">
        <v>132</v>
      </c>
      <c r="AU502" s="187" t="s">
        <v>87</v>
      </c>
      <c r="AY502" s="20" t="s">
        <v>130</v>
      </c>
      <c r="BE502" s="188">
        <f>IF(N502="základní",J502,0)</f>
        <v>0</v>
      </c>
      <c r="BF502" s="188">
        <f>IF(N502="snížená",J502,0)</f>
        <v>0</v>
      </c>
      <c r="BG502" s="188">
        <f>IF(N502="zákl. přenesená",J502,0)</f>
        <v>0</v>
      </c>
      <c r="BH502" s="188">
        <f>IF(N502="sníž. přenesená",J502,0)</f>
        <v>0</v>
      </c>
      <c r="BI502" s="188">
        <f>IF(N502="nulová",J502,0)</f>
        <v>0</v>
      </c>
      <c r="BJ502" s="20" t="s">
        <v>85</v>
      </c>
      <c r="BK502" s="188">
        <f>ROUND(I502*H502,2)</f>
        <v>0</v>
      </c>
      <c r="BL502" s="20" t="s">
        <v>137</v>
      </c>
      <c r="BM502" s="187" t="s">
        <v>750</v>
      </c>
    </row>
    <row r="503" spans="1:65" s="2" customFormat="1" ht="11.25">
      <c r="A503" s="37"/>
      <c r="B503" s="38"/>
      <c r="C503" s="39"/>
      <c r="D503" s="189" t="s">
        <v>139</v>
      </c>
      <c r="E503" s="39"/>
      <c r="F503" s="190" t="s">
        <v>749</v>
      </c>
      <c r="G503" s="39"/>
      <c r="H503" s="39"/>
      <c r="I503" s="191"/>
      <c r="J503" s="39"/>
      <c r="K503" s="39"/>
      <c r="L503" s="42"/>
      <c r="M503" s="192"/>
      <c r="N503" s="193"/>
      <c r="O503" s="67"/>
      <c r="P503" s="67"/>
      <c r="Q503" s="67"/>
      <c r="R503" s="67"/>
      <c r="S503" s="67"/>
      <c r="T503" s="68"/>
      <c r="U503" s="37"/>
      <c r="V503" s="37"/>
      <c r="W503" s="37"/>
      <c r="X503" s="37"/>
      <c r="Y503" s="37"/>
      <c r="Z503" s="37"/>
      <c r="AA503" s="37"/>
      <c r="AB503" s="37"/>
      <c r="AC503" s="37"/>
      <c r="AD503" s="37"/>
      <c r="AE503" s="37"/>
      <c r="AT503" s="20" t="s">
        <v>139</v>
      </c>
      <c r="AU503" s="20" t="s">
        <v>87</v>
      </c>
    </row>
    <row r="504" spans="1:65" s="13" customFormat="1" ht="11.25">
      <c r="B504" s="196"/>
      <c r="C504" s="197"/>
      <c r="D504" s="189" t="s">
        <v>143</v>
      </c>
      <c r="E504" s="198" t="s">
        <v>75</v>
      </c>
      <c r="F504" s="199" t="s">
        <v>746</v>
      </c>
      <c r="G504" s="197"/>
      <c r="H504" s="200">
        <v>0.15</v>
      </c>
      <c r="I504" s="201"/>
      <c r="J504" s="197"/>
      <c r="K504" s="197"/>
      <c r="L504" s="202"/>
      <c r="M504" s="203"/>
      <c r="N504" s="204"/>
      <c r="O504" s="204"/>
      <c r="P504" s="204"/>
      <c r="Q504" s="204"/>
      <c r="R504" s="204"/>
      <c r="S504" s="204"/>
      <c r="T504" s="205"/>
      <c r="AT504" s="206" t="s">
        <v>143</v>
      </c>
      <c r="AU504" s="206" t="s">
        <v>87</v>
      </c>
      <c r="AV504" s="13" t="s">
        <v>87</v>
      </c>
      <c r="AW504" s="13" t="s">
        <v>37</v>
      </c>
      <c r="AX504" s="13" t="s">
        <v>85</v>
      </c>
      <c r="AY504" s="206" t="s">
        <v>130</v>
      </c>
    </row>
    <row r="505" spans="1:65" s="12" customFormat="1" ht="22.9" customHeight="1">
      <c r="B505" s="160"/>
      <c r="C505" s="161"/>
      <c r="D505" s="162" t="s">
        <v>76</v>
      </c>
      <c r="E505" s="174" t="s">
        <v>751</v>
      </c>
      <c r="F505" s="174" t="s">
        <v>752</v>
      </c>
      <c r="G505" s="161"/>
      <c r="H505" s="161"/>
      <c r="I505" s="164"/>
      <c r="J505" s="175">
        <f>BK505</f>
        <v>0</v>
      </c>
      <c r="K505" s="161"/>
      <c r="L505" s="166"/>
      <c r="M505" s="167"/>
      <c r="N505" s="168"/>
      <c r="O505" s="168"/>
      <c r="P505" s="169">
        <f>SUM(P506:P508)</f>
        <v>0</v>
      </c>
      <c r="Q505" s="168"/>
      <c r="R505" s="169">
        <f>SUM(R506:R508)</f>
        <v>0</v>
      </c>
      <c r="S505" s="168"/>
      <c r="T505" s="170">
        <f>SUM(T506:T508)</f>
        <v>0</v>
      </c>
      <c r="AR505" s="171" t="s">
        <v>85</v>
      </c>
      <c r="AT505" s="172" t="s">
        <v>76</v>
      </c>
      <c r="AU505" s="172" t="s">
        <v>85</v>
      </c>
      <c r="AY505" s="171" t="s">
        <v>130</v>
      </c>
      <c r="BK505" s="173">
        <f>SUM(BK506:BK508)</f>
        <v>0</v>
      </c>
    </row>
    <row r="506" spans="1:65" s="2" customFormat="1" ht="16.5" customHeight="1">
      <c r="A506" s="37"/>
      <c r="B506" s="38"/>
      <c r="C506" s="176" t="s">
        <v>753</v>
      </c>
      <c r="D506" s="176" t="s">
        <v>132</v>
      </c>
      <c r="E506" s="177" t="s">
        <v>754</v>
      </c>
      <c r="F506" s="178" t="s">
        <v>755</v>
      </c>
      <c r="G506" s="179" t="s">
        <v>407</v>
      </c>
      <c r="H506" s="180">
        <v>170.72300000000001</v>
      </c>
      <c r="I506" s="181"/>
      <c r="J506" s="182">
        <f>ROUND(I506*H506,2)</f>
        <v>0</v>
      </c>
      <c r="K506" s="178" t="s">
        <v>136</v>
      </c>
      <c r="L506" s="42"/>
      <c r="M506" s="183" t="s">
        <v>75</v>
      </c>
      <c r="N506" s="184" t="s">
        <v>47</v>
      </c>
      <c r="O506" s="67"/>
      <c r="P506" s="185">
        <f>O506*H506</f>
        <v>0</v>
      </c>
      <c r="Q506" s="185">
        <v>0</v>
      </c>
      <c r="R506" s="185">
        <f>Q506*H506</f>
        <v>0</v>
      </c>
      <c r="S506" s="185">
        <v>0</v>
      </c>
      <c r="T506" s="186">
        <f>S506*H506</f>
        <v>0</v>
      </c>
      <c r="U506" s="37"/>
      <c r="V506" s="37"/>
      <c r="W506" s="37"/>
      <c r="X506" s="37"/>
      <c r="Y506" s="37"/>
      <c r="Z506" s="37"/>
      <c r="AA506" s="37"/>
      <c r="AB506" s="37"/>
      <c r="AC506" s="37"/>
      <c r="AD506" s="37"/>
      <c r="AE506" s="37"/>
      <c r="AR506" s="187" t="s">
        <v>137</v>
      </c>
      <c r="AT506" s="187" t="s">
        <v>132</v>
      </c>
      <c r="AU506" s="187" t="s">
        <v>87</v>
      </c>
      <c r="AY506" s="20" t="s">
        <v>130</v>
      </c>
      <c r="BE506" s="188">
        <f>IF(N506="základní",J506,0)</f>
        <v>0</v>
      </c>
      <c r="BF506" s="188">
        <f>IF(N506="snížená",J506,0)</f>
        <v>0</v>
      </c>
      <c r="BG506" s="188">
        <f>IF(N506="zákl. přenesená",J506,0)</f>
        <v>0</v>
      </c>
      <c r="BH506" s="188">
        <f>IF(N506="sníž. přenesená",J506,0)</f>
        <v>0</v>
      </c>
      <c r="BI506" s="188">
        <f>IF(N506="nulová",J506,0)</f>
        <v>0</v>
      </c>
      <c r="BJ506" s="20" t="s">
        <v>85</v>
      </c>
      <c r="BK506" s="188">
        <f>ROUND(I506*H506,2)</f>
        <v>0</v>
      </c>
      <c r="BL506" s="20" t="s">
        <v>137</v>
      </c>
      <c r="BM506" s="187" t="s">
        <v>756</v>
      </c>
    </row>
    <row r="507" spans="1:65" s="2" customFormat="1" ht="11.25">
      <c r="A507" s="37"/>
      <c r="B507" s="38"/>
      <c r="C507" s="39"/>
      <c r="D507" s="189" t="s">
        <v>139</v>
      </c>
      <c r="E507" s="39"/>
      <c r="F507" s="190" t="s">
        <v>757</v>
      </c>
      <c r="G507" s="39"/>
      <c r="H507" s="39"/>
      <c r="I507" s="191"/>
      <c r="J507" s="39"/>
      <c r="K507" s="39"/>
      <c r="L507" s="42"/>
      <c r="M507" s="192"/>
      <c r="N507" s="193"/>
      <c r="O507" s="67"/>
      <c r="P507" s="67"/>
      <c r="Q507" s="67"/>
      <c r="R507" s="67"/>
      <c r="S507" s="67"/>
      <c r="T507" s="68"/>
      <c r="U507" s="37"/>
      <c r="V507" s="37"/>
      <c r="W507" s="37"/>
      <c r="X507" s="37"/>
      <c r="Y507" s="37"/>
      <c r="Z507" s="37"/>
      <c r="AA507" s="37"/>
      <c r="AB507" s="37"/>
      <c r="AC507" s="37"/>
      <c r="AD507" s="37"/>
      <c r="AE507" s="37"/>
      <c r="AT507" s="20" t="s">
        <v>139</v>
      </c>
      <c r="AU507" s="20" t="s">
        <v>87</v>
      </c>
    </row>
    <row r="508" spans="1:65" s="2" customFormat="1" ht="11.25">
      <c r="A508" s="37"/>
      <c r="B508" s="38"/>
      <c r="C508" s="39"/>
      <c r="D508" s="194" t="s">
        <v>141</v>
      </c>
      <c r="E508" s="39"/>
      <c r="F508" s="195" t="s">
        <v>758</v>
      </c>
      <c r="G508" s="39"/>
      <c r="H508" s="39"/>
      <c r="I508" s="191"/>
      <c r="J508" s="39"/>
      <c r="K508" s="39"/>
      <c r="L508" s="42"/>
      <c r="M508" s="192"/>
      <c r="N508" s="193"/>
      <c r="O508" s="67"/>
      <c r="P508" s="67"/>
      <c r="Q508" s="67"/>
      <c r="R508" s="67"/>
      <c r="S508" s="67"/>
      <c r="T508" s="68"/>
      <c r="U508" s="37"/>
      <c r="V508" s="37"/>
      <c r="W508" s="37"/>
      <c r="X508" s="37"/>
      <c r="Y508" s="37"/>
      <c r="Z508" s="37"/>
      <c r="AA508" s="37"/>
      <c r="AB508" s="37"/>
      <c r="AC508" s="37"/>
      <c r="AD508" s="37"/>
      <c r="AE508" s="37"/>
      <c r="AT508" s="20" t="s">
        <v>141</v>
      </c>
      <c r="AU508" s="20" t="s">
        <v>87</v>
      </c>
    </row>
    <row r="509" spans="1:65" s="12" customFormat="1" ht="25.9" customHeight="1">
      <c r="B509" s="160"/>
      <c r="C509" s="161"/>
      <c r="D509" s="162" t="s">
        <v>76</v>
      </c>
      <c r="E509" s="163" t="s">
        <v>432</v>
      </c>
      <c r="F509" s="163" t="s">
        <v>759</v>
      </c>
      <c r="G509" s="161"/>
      <c r="H509" s="161"/>
      <c r="I509" s="164"/>
      <c r="J509" s="165">
        <f>BK509</f>
        <v>0</v>
      </c>
      <c r="K509" s="161"/>
      <c r="L509" s="166"/>
      <c r="M509" s="167"/>
      <c r="N509" s="168"/>
      <c r="O509" s="168"/>
      <c r="P509" s="169">
        <f>P510</f>
        <v>0</v>
      </c>
      <c r="Q509" s="168"/>
      <c r="R509" s="169">
        <f>R510</f>
        <v>3.0159000000000002E-3</v>
      </c>
      <c r="S509" s="168"/>
      <c r="T509" s="170">
        <f>T510</f>
        <v>0</v>
      </c>
      <c r="AR509" s="171" t="s">
        <v>152</v>
      </c>
      <c r="AT509" s="172" t="s">
        <v>76</v>
      </c>
      <c r="AU509" s="172" t="s">
        <v>77</v>
      </c>
      <c r="AY509" s="171" t="s">
        <v>130</v>
      </c>
      <c r="BK509" s="173">
        <f>BK510</f>
        <v>0</v>
      </c>
    </row>
    <row r="510" spans="1:65" s="12" customFormat="1" ht="22.9" customHeight="1">
      <c r="B510" s="160"/>
      <c r="C510" s="161"/>
      <c r="D510" s="162" t="s">
        <v>76</v>
      </c>
      <c r="E510" s="174" t="s">
        <v>760</v>
      </c>
      <c r="F510" s="174" t="s">
        <v>761</v>
      </c>
      <c r="G510" s="161"/>
      <c r="H510" s="161"/>
      <c r="I510" s="164"/>
      <c r="J510" s="175">
        <f>BK510</f>
        <v>0</v>
      </c>
      <c r="K510" s="161"/>
      <c r="L510" s="166"/>
      <c r="M510" s="167"/>
      <c r="N510" s="168"/>
      <c r="O510" s="168"/>
      <c r="P510" s="169">
        <f>SUM(P511:P519)</f>
        <v>0</v>
      </c>
      <c r="Q510" s="168"/>
      <c r="R510" s="169">
        <f>SUM(R511:R519)</f>
        <v>3.0159000000000002E-3</v>
      </c>
      <c r="S510" s="168"/>
      <c r="T510" s="170">
        <f>SUM(T511:T519)</f>
        <v>0</v>
      </c>
      <c r="AR510" s="171" t="s">
        <v>152</v>
      </c>
      <c r="AT510" s="172" t="s">
        <v>76</v>
      </c>
      <c r="AU510" s="172" t="s">
        <v>85</v>
      </c>
      <c r="AY510" s="171" t="s">
        <v>130</v>
      </c>
      <c r="BK510" s="173">
        <f>SUM(BK511:BK519)</f>
        <v>0</v>
      </c>
    </row>
    <row r="511" spans="1:65" s="2" customFormat="1" ht="16.5" customHeight="1">
      <c r="A511" s="37"/>
      <c r="B511" s="38"/>
      <c r="C511" s="176" t="s">
        <v>762</v>
      </c>
      <c r="D511" s="176" t="s">
        <v>132</v>
      </c>
      <c r="E511" s="177" t="s">
        <v>763</v>
      </c>
      <c r="F511" s="178" t="s">
        <v>764</v>
      </c>
      <c r="G511" s="179" t="s">
        <v>135</v>
      </c>
      <c r="H511" s="180">
        <v>1.1000000000000001</v>
      </c>
      <c r="I511" s="181"/>
      <c r="J511" s="182">
        <f>ROUND(I511*H511,2)</f>
        <v>0</v>
      </c>
      <c r="K511" s="178" t="s">
        <v>136</v>
      </c>
      <c r="L511" s="42"/>
      <c r="M511" s="183" t="s">
        <v>75</v>
      </c>
      <c r="N511" s="184" t="s">
        <v>47</v>
      </c>
      <c r="O511" s="67"/>
      <c r="P511" s="185">
        <f>O511*H511</f>
        <v>0</v>
      </c>
      <c r="Q511" s="185">
        <v>0</v>
      </c>
      <c r="R511" s="185">
        <f>Q511*H511</f>
        <v>0</v>
      </c>
      <c r="S511" s="185">
        <v>0</v>
      </c>
      <c r="T511" s="186">
        <f>S511*H511</f>
        <v>0</v>
      </c>
      <c r="U511" s="37"/>
      <c r="V511" s="37"/>
      <c r="W511" s="37"/>
      <c r="X511" s="37"/>
      <c r="Y511" s="37"/>
      <c r="Z511" s="37"/>
      <c r="AA511" s="37"/>
      <c r="AB511" s="37"/>
      <c r="AC511" s="37"/>
      <c r="AD511" s="37"/>
      <c r="AE511" s="37"/>
      <c r="AR511" s="187" t="s">
        <v>619</v>
      </c>
      <c r="AT511" s="187" t="s">
        <v>132</v>
      </c>
      <c r="AU511" s="187" t="s">
        <v>87</v>
      </c>
      <c r="AY511" s="20" t="s">
        <v>130</v>
      </c>
      <c r="BE511" s="188">
        <f>IF(N511="základní",J511,0)</f>
        <v>0</v>
      </c>
      <c r="BF511" s="188">
        <f>IF(N511="snížená",J511,0)</f>
        <v>0</v>
      </c>
      <c r="BG511" s="188">
        <f>IF(N511="zákl. přenesená",J511,0)</f>
        <v>0</v>
      </c>
      <c r="BH511" s="188">
        <f>IF(N511="sníž. přenesená",J511,0)</f>
        <v>0</v>
      </c>
      <c r="BI511" s="188">
        <f>IF(N511="nulová",J511,0)</f>
        <v>0</v>
      </c>
      <c r="BJ511" s="20" t="s">
        <v>85</v>
      </c>
      <c r="BK511" s="188">
        <f>ROUND(I511*H511,2)</f>
        <v>0</v>
      </c>
      <c r="BL511" s="20" t="s">
        <v>619</v>
      </c>
      <c r="BM511" s="187" t="s">
        <v>765</v>
      </c>
    </row>
    <row r="512" spans="1:65" s="2" customFormat="1" ht="11.25">
      <c r="A512" s="37"/>
      <c r="B512" s="38"/>
      <c r="C512" s="39"/>
      <c r="D512" s="189" t="s">
        <v>139</v>
      </c>
      <c r="E512" s="39"/>
      <c r="F512" s="190" t="s">
        <v>766</v>
      </c>
      <c r="G512" s="39"/>
      <c r="H512" s="39"/>
      <c r="I512" s="191"/>
      <c r="J512" s="39"/>
      <c r="K512" s="39"/>
      <c r="L512" s="42"/>
      <c r="M512" s="192"/>
      <c r="N512" s="193"/>
      <c r="O512" s="67"/>
      <c r="P512" s="67"/>
      <c r="Q512" s="67"/>
      <c r="R512" s="67"/>
      <c r="S512" s="67"/>
      <c r="T512" s="68"/>
      <c r="U512" s="37"/>
      <c r="V512" s="37"/>
      <c r="W512" s="37"/>
      <c r="X512" s="37"/>
      <c r="Y512" s="37"/>
      <c r="Z512" s="37"/>
      <c r="AA512" s="37"/>
      <c r="AB512" s="37"/>
      <c r="AC512" s="37"/>
      <c r="AD512" s="37"/>
      <c r="AE512" s="37"/>
      <c r="AT512" s="20" t="s">
        <v>139</v>
      </c>
      <c r="AU512" s="20" t="s">
        <v>87</v>
      </c>
    </row>
    <row r="513" spans="1:65" s="2" customFormat="1" ht="11.25">
      <c r="A513" s="37"/>
      <c r="B513" s="38"/>
      <c r="C513" s="39"/>
      <c r="D513" s="194" t="s">
        <v>141</v>
      </c>
      <c r="E513" s="39"/>
      <c r="F513" s="195" t="s">
        <v>767</v>
      </c>
      <c r="G513" s="39"/>
      <c r="H513" s="39"/>
      <c r="I513" s="191"/>
      <c r="J513" s="39"/>
      <c r="K513" s="39"/>
      <c r="L513" s="42"/>
      <c r="M513" s="192"/>
      <c r="N513" s="193"/>
      <c r="O513" s="67"/>
      <c r="P513" s="67"/>
      <c r="Q513" s="67"/>
      <c r="R513" s="67"/>
      <c r="S513" s="67"/>
      <c r="T513" s="68"/>
      <c r="U513" s="37"/>
      <c r="V513" s="37"/>
      <c r="W513" s="37"/>
      <c r="X513" s="37"/>
      <c r="Y513" s="37"/>
      <c r="Z513" s="37"/>
      <c r="AA513" s="37"/>
      <c r="AB513" s="37"/>
      <c r="AC513" s="37"/>
      <c r="AD513" s="37"/>
      <c r="AE513" s="37"/>
      <c r="AT513" s="20" t="s">
        <v>141</v>
      </c>
      <c r="AU513" s="20" t="s">
        <v>87</v>
      </c>
    </row>
    <row r="514" spans="1:65" s="13" customFormat="1" ht="11.25">
      <c r="B514" s="196"/>
      <c r="C514" s="197"/>
      <c r="D514" s="189" t="s">
        <v>143</v>
      </c>
      <c r="E514" s="198" t="s">
        <v>75</v>
      </c>
      <c r="F514" s="199" t="s">
        <v>768</v>
      </c>
      <c r="G514" s="197"/>
      <c r="H514" s="200">
        <v>1.1000000000000001</v>
      </c>
      <c r="I514" s="201"/>
      <c r="J514" s="197"/>
      <c r="K514" s="197"/>
      <c r="L514" s="202"/>
      <c r="M514" s="203"/>
      <c r="N514" s="204"/>
      <c r="O514" s="204"/>
      <c r="P514" s="204"/>
      <c r="Q514" s="204"/>
      <c r="R514" s="204"/>
      <c r="S514" s="204"/>
      <c r="T514" s="205"/>
      <c r="AT514" s="206" t="s">
        <v>143</v>
      </c>
      <c r="AU514" s="206" t="s">
        <v>87</v>
      </c>
      <c r="AV514" s="13" t="s">
        <v>87</v>
      </c>
      <c r="AW514" s="13" t="s">
        <v>37</v>
      </c>
      <c r="AX514" s="13" t="s">
        <v>85</v>
      </c>
      <c r="AY514" s="206" t="s">
        <v>130</v>
      </c>
    </row>
    <row r="515" spans="1:65" s="2" customFormat="1" ht="16.5" customHeight="1">
      <c r="A515" s="37"/>
      <c r="B515" s="38"/>
      <c r="C515" s="239" t="s">
        <v>769</v>
      </c>
      <c r="D515" s="239" t="s">
        <v>432</v>
      </c>
      <c r="E515" s="240" t="s">
        <v>770</v>
      </c>
      <c r="F515" s="241" t="s">
        <v>771</v>
      </c>
      <c r="G515" s="242" t="s">
        <v>135</v>
      </c>
      <c r="H515" s="243">
        <v>1.117</v>
      </c>
      <c r="I515" s="244"/>
      <c r="J515" s="245">
        <f>ROUND(I515*H515,2)</f>
        <v>0</v>
      </c>
      <c r="K515" s="241" t="s">
        <v>75</v>
      </c>
      <c r="L515" s="246"/>
      <c r="M515" s="247" t="s">
        <v>75</v>
      </c>
      <c r="N515" s="248" t="s">
        <v>47</v>
      </c>
      <c r="O515" s="67"/>
      <c r="P515" s="185">
        <f>O515*H515</f>
        <v>0</v>
      </c>
      <c r="Q515" s="185">
        <v>2.7000000000000001E-3</v>
      </c>
      <c r="R515" s="185">
        <f>Q515*H515</f>
        <v>3.0159000000000002E-3</v>
      </c>
      <c r="S515" s="185">
        <v>0</v>
      </c>
      <c r="T515" s="186">
        <f>S515*H515</f>
        <v>0</v>
      </c>
      <c r="U515" s="37"/>
      <c r="V515" s="37"/>
      <c r="W515" s="37"/>
      <c r="X515" s="37"/>
      <c r="Y515" s="37"/>
      <c r="Z515" s="37"/>
      <c r="AA515" s="37"/>
      <c r="AB515" s="37"/>
      <c r="AC515" s="37"/>
      <c r="AD515" s="37"/>
      <c r="AE515" s="37"/>
      <c r="AR515" s="187" t="s">
        <v>772</v>
      </c>
      <c r="AT515" s="187" t="s">
        <v>432</v>
      </c>
      <c r="AU515" s="187" t="s">
        <v>87</v>
      </c>
      <c r="AY515" s="20" t="s">
        <v>130</v>
      </c>
      <c r="BE515" s="188">
        <f>IF(N515="základní",J515,0)</f>
        <v>0</v>
      </c>
      <c r="BF515" s="188">
        <f>IF(N515="snížená",J515,0)</f>
        <v>0</v>
      </c>
      <c r="BG515" s="188">
        <f>IF(N515="zákl. přenesená",J515,0)</f>
        <v>0</v>
      </c>
      <c r="BH515" s="188">
        <f>IF(N515="sníž. přenesená",J515,0)</f>
        <v>0</v>
      </c>
      <c r="BI515" s="188">
        <f>IF(N515="nulová",J515,0)</f>
        <v>0</v>
      </c>
      <c r="BJ515" s="20" t="s">
        <v>85</v>
      </c>
      <c r="BK515" s="188">
        <f>ROUND(I515*H515,2)</f>
        <v>0</v>
      </c>
      <c r="BL515" s="20" t="s">
        <v>619</v>
      </c>
      <c r="BM515" s="187" t="s">
        <v>773</v>
      </c>
    </row>
    <row r="516" spans="1:65" s="2" customFormat="1" ht="11.25">
      <c r="A516" s="37"/>
      <c r="B516" s="38"/>
      <c r="C516" s="39"/>
      <c r="D516" s="189" t="s">
        <v>139</v>
      </c>
      <c r="E516" s="39"/>
      <c r="F516" s="190" t="s">
        <v>771</v>
      </c>
      <c r="G516" s="39"/>
      <c r="H516" s="39"/>
      <c r="I516" s="191"/>
      <c r="J516" s="39"/>
      <c r="K516" s="39"/>
      <c r="L516" s="42"/>
      <c r="M516" s="192"/>
      <c r="N516" s="193"/>
      <c r="O516" s="67"/>
      <c r="P516" s="67"/>
      <c r="Q516" s="67"/>
      <c r="R516" s="67"/>
      <c r="S516" s="67"/>
      <c r="T516" s="68"/>
      <c r="U516" s="37"/>
      <c r="V516" s="37"/>
      <c r="W516" s="37"/>
      <c r="X516" s="37"/>
      <c r="Y516" s="37"/>
      <c r="Z516" s="37"/>
      <c r="AA516" s="37"/>
      <c r="AB516" s="37"/>
      <c r="AC516" s="37"/>
      <c r="AD516" s="37"/>
      <c r="AE516" s="37"/>
      <c r="AT516" s="20" t="s">
        <v>139</v>
      </c>
      <c r="AU516" s="20" t="s">
        <v>87</v>
      </c>
    </row>
    <row r="517" spans="1:65" s="13" customFormat="1" ht="11.25">
      <c r="B517" s="196"/>
      <c r="C517" s="197"/>
      <c r="D517" s="189" t="s">
        <v>143</v>
      </c>
      <c r="E517" s="197"/>
      <c r="F517" s="199" t="s">
        <v>774</v>
      </c>
      <c r="G517" s="197"/>
      <c r="H517" s="200">
        <v>1.117</v>
      </c>
      <c r="I517" s="201"/>
      <c r="J517" s="197"/>
      <c r="K517" s="197"/>
      <c r="L517" s="202"/>
      <c r="M517" s="203"/>
      <c r="N517" s="204"/>
      <c r="O517" s="204"/>
      <c r="P517" s="204"/>
      <c r="Q517" s="204"/>
      <c r="R517" s="204"/>
      <c r="S517" s="204"/>
      <c r="T517" s="205"/>
      <c r="AT517" s="206" t="s">
        <v>143</v>
      </c>
      <c r="AU517" s="206" t="s">
        <v>87</v>
      </c>
      <c r="AV517" s="13" t="s">
        <v>87</v>
      </c>
      <c r="AW517" s="13" t="s">
        <v>4</v>
      </c>
      <c r="AX517" s="13" t="s">
        <v>85</v>
      </c>
      <c r="AY517" s="206" t="s">
        <v>130</v>
      </c>
    </row>
    <row r="518" spans="1:65" s="2" customFormat="1" ht="16.5" customHeight="1">
      <c r="A518" s="37"/>
      <c r="B518" s="38"/>
      <c r="C518" s="176" t="s">
        <v>775</v>
      </c>
      <c r="D518" s="176" t="s">
        <v>132</v>
      </c>
      <c r="E518" s="177" t="s">
        <v>776</v>
      </c>
      <c r="F518" s="178" t="s">
        <v>777</v>
      </c>
      <c r="G518" s="179" t="s">
        <v>526</v>
      </c>
      <c r="H518" s="180">
        <v>2</v>
      </c>
      <c r="I518" s="181"/>
      <c r="J518" s="182">
        <f>ROUND(I518*H518,2)</f>
        <v>0</v>
      </c>
      <c r="K518" s="178" t="s">
        <v>75</v>
      </c>
      <c r="L518" s="42"/>
      <c r="M518" s="183" t="s">
        <v>75</v>
      </c>
      <c r="N518" s="184" t="s">
        <v>47</v>
      </c>
      <c r="O518" s="67"/>
      <c r="P518" s="185">
        <f>O518*H518</f>
        <v>0</v>
      </c>
      <c r="Q518" s="185">
        <v>0</v>
      </c>
      <c r="R518" s="185">
        <f>Q518*H518</f>
        <v>0</v>
      </c>
      <c r="S518" s="185">
        <v>0</v>
      </c>
      <c r="T518" s="186">
        <f>S518*H518</f>
        <v>0</v>
      </c>
      <c r="U518" s="37"/>
      <c r="V518" s="37"/>
      <c r="W518" s="37"/>
      <c r="X518" s="37"/>
      <c r="Y518" s="37"/>
      <c r="Z518" s="37"/>
      <c r="AA518" s="37"/>
      <c r="AB518" s="37"/>
      <c r="AC518" s="37"/>
      <c r="AD518" s="37"/>
      <c r="AE518" s="37"/>
      <c r="AR518" s="187" t="s">
        <v>619</v>
      </c>
      <c r="AT518" s="187" t="s">
        <v>132</v>
      </c>
      <c r="AU518" s="187" t="s">
        <v>87</v>
      </c>
      <c r="AY518" s="20" t="s">
        <v>130</v>
      </c>
      <c r="BE518" s="188">
        <f>IF(N518="základní",J518,0)</f>
        <v>0</v>
      </c>
      <c r="BF518" s="188">
        <f>IF(N518="snížená",J518,0)</f>
        <v>0</v>
      </c>
      <c r="BG518" s="188">
        <f>IF(N518="zákl. přenesená",J518,0)</f>
        <v>0</v>
      </c>
      <c r="BH518" s="188">
        <f>IF(N518="sníž. přenesená",J518,0)</f>
        <v>0</v>
      </c>
      <c r="BI518" s="188">
        <f>IF(N518="nulová",J518,0)</f>
        <v>0</v>
      </c>
      <c r="BJ518" s="20" t="s">
        <v>85</v>
      </c>
      <c r="BK518" s="188">
        <f>ROUND(I518*H518,2)</f>
        <v>0</v>
      </c>
      <c r="BL518" s="20" t="s">
        <v>619</v>
      </c>
      <c r="BM518" s="187" t="s">
        <v>778</v>
      </c>
    </row>
    <row r="519" spans="1:65" s="2" customFormat="1" ht="11.25">
      <c r="A519" s="37"/>
      <c r="B519" s="38"/>
      <c r="C519" s="39"/>
      <c r="D519" s="189" t="s">
        <v>139</v>
      </c>
      <c r="E519" s="39"/>
      <c r="F519" s="190" t="s">
        <v>777</v>
      </c>
      <c r="G519" s="39"/>
      <c r="H519" s="39"/>
      <c r="I519" s="191"/>
      <c r="J519" s="39"/>
      <c r="K519" s="39"/>
      <c r="L519" s="42"/>
      <c r="M519" s="250"/>
      <c r="N519" s="251"/>
      <c r="O519" s="252"/>
      <c r="P519" s="252"/>
      <c r="Q519" s="252"/>
      <c r="R519" s="252"/>
      <c r="S519" s="252"/>
      <c r="T519" s="253"/>
      <c r="U519" s="37"/>
      <c r="V519" s="37"/>
      <c r="W519" s="37"/>
      <c r="X519" s="37"/>
      <c r="Y519" s="37"/>
      <c r="Z519" s="37"/>
      <c r="AA519" s="37"/>
      <c r="AB519" s="37"/>
      <c r="AC519" s="37"/>
      <c r="AD519" s="37"/>
      <c r="AE519" s="37"/>
      <c r="AT519" s="20" t="s">
        <v>139</v>
      </c>
      <c r="AU519" s="20" t="s">
        <v>87</v>
      </c>
    </row>
    <row r="520" spans="1:65" s="2" customFormat="1" ht="6.95" customHeight="1">
      <c r="A520" s="37"/>
      <c r="B520" s="50"/>
      <c r="C520" s="51"/>
      <c r="D520" s="51"/>
      <c r="E520" s="51"/>
      <c r="F520" s="51"/>
      <c r="G520" s="51"/>
      <c r="H520" s="51"/>
      <c r="I520" s="51"/>
      <c r="J520" s="51"/>
      <c r="K520" s="51"/>
      <c r="L520" s="42"/>
      <c r="M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  <c r="AB520" s="37"/>
      <c r="AC520" s="37"/>
      <c r="AD520" s="37"/>
      <c r="AE520" s="37"/>
    </row>
  </sheetData>
  <sheetProtection algorithmName="SHA-512" hashValue="J5CLBYFGkyeO+umQS9jo+k+adl+jnGERjDmOUjF/Yj9xUvWamC3K5rhoKgHpJplKi5ogI6FydlxwgdUce4EO5g==" saltValue="h3udd4OHMmYSffAywrYqBAfACEkvliEJ2wvDmOoOCS/NriydFlraVvRLHJBvHonA1HjaRD2TAkqv2+bkIm6Cyg==" spinCount="100000" sheet="1" objects="1" scenarios="1" formatColumns="0" formatRows="0" autoFilter="0"/>
  <autoFilter ref="C88:K519" xr:uid="{00000000-0009-0000-0000-000001000000}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hyperlinks>
    <hyperlink ref="F94" r:id="rId1" xr:uid="{00000000-0004-0000-0100-000000000000}"/>
    <hyperlink ref="F98" r:id="rId2" xr:uid="{00000000-0004-0000-0100-000001000000}"/>
    <hyperlink ref="F102" r:id="rId3" xr:uid="{00000000-0004-0000-0100-000002000000}"/>
    <hyperlink ref="F106" r:id="rId4" xr:uid="{00000000-0004-0000-0100-000003000000}"/>
    <hyperlink ref="F110" r:id="rId5" xr:uid="{00000000-0004-0000-0100-000004000000}"/>
    <hyperlink ref="F119" r:id="rId6" xr:uid="{00000000-0004-0000-0100-000005000000}"/>
    <hyperlink ref="F123" r:id="rId7" xr:uid="{00000000-0004-0000-0100-000006000000}"/>
    <hyperlink ref="F127" r:id="rId8" xr:uid="{00000000-0004-0000-0100-000007000000}"/>
    <hyperlink ref="F133" r:id="rId9" xr:uid="{00000000-0004-0000-0100-000008000000}"/>
    <hyperlink ref="F139" r:id="rId10" xr:uid="{00000000-0004-0000-0100-000009000000}"/>
    <hyperlink ref="F142" r:id="rId11" xr:uid="{00000000-0004-0000-0100-00000A000000}"/>
    <hyperlink ref="F146" r:id="rId12" xr:uid="{00000000-0004-0000-0100-00000B000000}"/>
    <hyperlink ref="F149" r:id="rId13" xr:uid="{00000000-0004-0000-0100-00000C000000}"/>
    <hyperlink ref="F154" r:id="rId14" xr:uid="{00000000-0004-0000-0100-00000D000000}"/>
    <hyperlink ref="F178" r:id="rId15" xr:uid="{00000000-0004-0000-0100-00000E000000}"/>
    <hyperlink ref="F189" r:id="rId16" xr:uid="{00000000-0004-0000-0100-00000F000000}"/>
    <hyperlink ref="F193" r:id="rId17" xr:uid="{00000000-0004-0000-0100-000010000000}"/>
    <hyperlink ref="F197" r:id="rId18" xr:uid="{00000000-0004-0000-0100-000011000000}"/>
    <hyperlink ref="F201" r:id="rId19" xr:uid="{00000000-0004-0000-0100-000012000000}"/>
    <hyperlink ref="F205" r:id="rId20" xr:uid="{00000000-0004-0000-0100-000013000000}"/>
    <hyperlink ref="F216" r:id="rId21" xr:uid="{00000000-0004-0000-0100-000014000000}"/>
    <hyperlink ref="F226" r:id="rId22" xr:uid="{00000000-0004-0000-0100-000015000000}"/>
    <hyperlink ref="F229" r:id="rId23" xr:uid="{00000000-0004-0000-0100-000016000000}"/>
    <hyperlink ref="F232" r:id="rId24" xr:uid="{00000000-0004-0000-0100-000017000000}"/>
    <hyperlink ref="F239" r:id="rId25" xr:uid="{00000000-0004-0000-0100-000018000000}"/>
    <hyperlink ref="F245" r:id="rId26" xr:uid="{00000000-0004-0000-0100-000019000000}"/>
    <hyperlink ref="F251" r:id="rId27" xr:uid="{00000000-0004-0000-0100-00001A000000}"/>
    <hyperlink ref="F256" r:id="rId28" xr:uid="{00000000-0004-0000-0100-00001B000000}"/>
    <hyperlink ref="F262" r:id="rId29" xr:uid="{00000000-0004-0000-0100-00001C000000}"/>
    <hyperlink ref="F267" r:id="rId30" xr:uid="{00000000-0004-0000-0100-00001D000000}"/>
    <hyperlink ref="F272" r:id="rId31" xr:uid="{00000000-0004-0000-0100-00001E000000}"/>
    <hyperlink ref="F278" r:id="rId32" xr:uid="{00000000-0004-0000-0100-00001F000000}"/>
    <hyperlink ref="F287" r:id="rId33" xr:uid="{00000000-0004-0000-0100-000020000000}"/>
    <hyperlink ref="F316" r:id="rId34" xr:uid="{00000000-0004-0000-0100-000021000000}"/>
    <hyperlink ref="F323" r:id="rId35" xr:uid="{00000000-0004-0000-0100-000022000000}"/>
    <hyperlink ref="F337" r:id="rId36" xr:uid="{00000000-0004-0000-0100-000023000000}"/>
    <hyperlink ref="F344" r:id="rId37" xr:uid="{00000000-0004-0000-0100-000024000000}"/>
    <hyperlink ref="F348" r:id="rId38" xr:uid="{00000000-0004-0000-0100-000025000000}"/>
    <hyperlink ref="F356" r:id="rId39" xr:uid="{00000000-0004-0000-0100-000026000000}"/>
    <hyperlink ref="F360" r:id="rId40" xr:uid="{00000000-0004-0000-0100-000027000000}"/>
    <hyperlink ref="F365" r:id="rId41" xr:uid="{00000000-0004-0000-0100-000028000000}"/>
    <hyperlink ref="F373" r:id="rId42" xr:uid="{00000000-0004-0000-0100-000029000000}"/>
    <hyperlink ref="F385" r:id="rId43" xr:uid="{00000000-0004-0000-0100-00002A000000}"/>
    <hyperlink ref="F391" r:id="rId44" xr:uid="{00000000-0004-0000-0100-00002B000000}"/>
    <hyperlink ref="F396" r:id="rId45" xr:uid="{00000000-0004-0000-0100-00002C000000}"/>
    <hyperlink ref="F401" r:id="rId46" xr:uid="{00000000-0004-0000-0100-00002D000000}"/>
    <hyperlink ref="F407" r:id="rId47" xr:uid="{00000000-0004-0000-0100-00002E000000}"/>
    <hyperlink ref="F413" r:id="rId48" xr:uid="{00000000-0004-0000-0100-00002F000000}"/>
    <hyperlink ref="F425" r:id="rId49" xr:uid="{00000000-0004-0000-0100-000030000000}"/>
    <hyperlink ref="F430" r:id="rId50" xr:uid="{00000000-0004-0000-0100-000031000000}"/>
    <hyperlink ref="F440" r:id="rId51" xr:uid="{00000000-0004-0000-0100-000032000000}"/>
    <hyperlink ref="F443" r:id="rId52" xr:uid="{00000000-0004-0000-0100-000033000000}"/>
    <hyperlink ref="F454" r:id="rId53" xr:uid="{00000000-0004-0000-0100-000034000000}"/>
    <hyperlink ref="F460" r:id="rId54" xr:uid="{00000000-0004-0000-0100-000035000000}"/>
    <hyperlink ref="F471" r:id="rId55" xr:uid="{00000000-0004-0000-0100-000036000000}"/>
    <hyperlink ref="F478" r:id="rId56" xr:uid="{00000000-0004-0000-0100-000037000000}"/>
    <hyperlink ref="F488" r:id="rId57" xr:uid="{00000000-0004-0000-0100-000038000000}"/>
    <hyperlink ref="F492" r:id="rId58" xr:uid="{00000000-0004-0000-0100-000039000000}"/>
    <hyperlink ref="F496" r:id="rId59" xr:uid="{00000000-0004-0000-0100-00003A000000}"/>
    <hyperlink ref="F500" r:id="rId60" xr:uid="{00000000-0004-0000-0100-00003B000000}"/>
    <hyperlink ref="F508" r:id="rId61" xr:uid="{00000000-0004-0000-0100-00003C000000}"/>
    <hyperlink ref="F513" r:id="rId62" xr:uid="{00000000-0004-0000-0100-00003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46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AT2" s="20" t="s">
        <v>90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87</v>
      </c>
    </row>
    <row r="4" spans="1:46" s="1" customFormat="1" ht="24.95" customHeight="1">
      <c r="B4" s="23"/>
      <c r="D4" s="106" t="s">
        <v>97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1" t="str">
        <f>'Rekapitulace stavby'!K6</f>
        <v>CHRASTAVA_ SPLASK_ KANALIZACE_ UL.RICHTRUV_ VRCH_R3</v>
      </c>
      <c r="F7" s="382"/>
      <c r="G7" s="382"/>
      <c r="H7" s="382"/>
      <c r="L7" s="23"/>
    </row>
    <row r="8" spans="1:46" s="2" customFormat="1" ht="12" customHeight="1">
      <c r="A8" s="37"/>
      <c r="B8" s="42"/>
      <c r="C8" s="37"/>
      <c r="D8" s="108" t="s">
        <v>98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3" t="s">
        <v>779</v>
      </c>
      <c r="F9" s="384"/>
      <c r="G9" s="384"/>
      <c r="H9" s="384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91</v>
      </c>
      <c r="G11" s="37"/>
      <c r="H11" s="37"/>
      <c r="I11" s="108" t="s">
        <v>20</v>
      </c>
      <c r="J11" s="110" t="s">
        <v>780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22</v>
      </c>
      <c r="E12" s="37"/>
      <c r="F12" s="110" t="s">
        <v>23</v>
      </c>
      <c r="G12" s="37"/>
      <c r="H12" s="37"/>
      <c r="I12" s="108" t="s">
        <v>24</v>
      </c>
      <c r="J12" s="111" t="str">
        <f>'Rekapitulace stavby'!AN8</f>
        <v>"-"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27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781</v>
      </c>
      <c r="F15" s="37"/>
      <c r="G15" s="37"/>
      <c r="H15" s="37"/>
      <c r="I15" s="108" t="s">
        <v>29</v>
      </c>
      <c r="J15" s="110" t="s">
        <v>782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5" t="str">
        <f>'Rekapitulace stavby'!E14</f>
        <v>Vyplň údaj</v>
      </c>
      <c r="F18" s="386"/>
      <c r="G18" s="386"/>
      <c r="H18" s="386"/>
      <c r="I18" s="108" t="s">
        <v>29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26</v>
      </c>
      <c r="J20" s="110" t="s">
        <v>34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35</v>
      </c>
      <c r="F21" s="37"/>
      <c r="G21" s="37"/>
      <c r="H21" s="37"/>
      <c r="I21" s="108" t="s">
        <v>29</v>
      </c>
      <c r="J21" s="110" t="s">
        <v>36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38</v>
      </c>
      <c r="E23" s="37"/>
      <c r="F23" s="37"/>
      <c r="G23" s="37"/>
      <c r="H23" s="37"/>
      <c r="I23" s="108" t="s">
        <v>26</v>
      </c>
      <c r="J23" s="110" t="s">
        <v>39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">
        <v>39</v>
      </c>
      <c r="F24" s="37"/>
      <c r="G24" s="37"/>
      <c r="H24" s="37"/>
      <c r="I24" s="108" t="s">
        <v>29</v>
      </c>
      <c r="J24" s="110" t="s">
        <v>39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40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87" t="s">
        <v>75</v>
      </c>
      <c r="F27" s="387"/>
      <c r="G27" s="387"/>
      <c r="H27" s="38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42</v>
      </c>
      <c r="E30" s="37"/>
      <c r="F30" s="37"/>
      <c r="G30" s="37"/>
      <c r="H30" s="37"/>
      <c r="I30" s="37"/>
      <c r="J30" s="117">
        <f>ROUND(J85,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44</v>
      </c>
      <c r="G32" s="37"/>
      <c r="H32" s="37"/>
      <c r="I32" s="118" t="s">
        <v>43</v>
      </c>
      <c r="J32" s="118" t="s">
        <v>45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46</v>
      </c>
      <c r="E33" s="108" t="s">
        <v>47</v>
      </c>
      <c r="F33" s="120">
        <f>ROUND((SUM(BE85:BE462)),  2)</f>
        <v>0</v>
      </c>
      <c r="G33" s="37"/>
      <c r="H33" s="37"/>
      <c r="I33" s="121">
        <v>0.21</v>
      </c>
      <c r="J33" s="120">
        <f>ROUND(((SUM(BE85:BE462))*I33),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48</v>
      </c>
      <c r="F34" s="120">
        <f>ROUND((SUM(BF85:BF462)),  2)</f>
        <v>0</v>
      </c>
      <c r="G34" s="37"/>
      <c r="H34" s="37"/>
      <c r="I34" s="121">
        <v>0.15</v>
      </c>
      <c r="J34" s="120">
        <f>ROUND(((SUM(BF85:BF462))*I34),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49</v>
      </c>
      <c r="F35" s="120">
        <f>ROUND((SUM(BG85:BG462)),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50</v>
      </c>
      <c r="F36" s="120">
        <f>ROUND((SUM(BH85:BH462)),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51</v>
      </c>
      <c r="F37" s="120">
        <f>ROUND((SUM(BI85:BI462)),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52</v>
      </c>
      <c r="E39" s="124"/>
      <c r="F39" s="124"/>
      <c r="G39" s="125" t="s">
        <v>53</v>
      </c>
      <c r="H39" s="126" t="s">
        <v>54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101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8" t="str">
        <f>E7</f>
        <v>CHRASTAVA_ SPLASK_ KANALIZACE_ UL.RICHTRUV_ VRCH_R3</v>
      </c>
      <c r="F48" s="389"/>
      <c r="G48" s="389"/>
      <c r="H48" s="389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98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0" t="str">
        <f>E9</f>
        <v>02 - IO 02 OBNOVA POVRCHŮ</v>
      </c>
      <c r="F50" s="390"/>
      <c r="G50" s="390"/>
      <c r="H50" s="390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22</v>
      </c>
      <c r="D52" s="39"/>
      <c r="E52" s="39"/>
      <c r="F52" s="30" t="str">
        <f>F12</f>
        <v>Chrastava</v>
      </c>
      <c r="G52" s="39"/>
      <c r="H52" s="39"/>
      <c r="I52" s="32" t="s">
        <v>24</v>
      </c>
      <c r="J52" s="62" t="str">
        <f>IF(J12="","",J12)</f>
        <v>"-"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 xml:space="preserve"> Město Chrastava, nám.1.máje 1, 463 31 Chrastava</v>
      </c>
      <c r="G54" s="39"/>
      <c r="H54" s="39"/>
      <c r="I54" s="32" t="s">
        <v>33</v>
      </c>
      <c r="J54" s="35" t="str">
        <f>E21</f>
        <v>ATELIER VH  s.r.o.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102</v>
      </c>
      <c r="D57" s="134"/>
      <c r="E57" s="134"/>
      <c r="F57" s="134"/>
      <c r="G57" s="134"/>
      <c r="H57" s="134"/>
      <c r="I57" s="134"/>
      <c r="J57" s="135" t="s">
        <v>103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74</v>
      </c>
      <c r="D59" s="39"/>
      <c r="E59" s="39"/>
      <c r="F59" s="39"/>
      <c r="G59" s="39"/>
      <c r="H59" s="39"/>
      <c r="I59" s="39"/>
      <c r="J59" s="80">
        <f>J85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104</v>
      </c>
    </row>
    <row r="60" spans="1:47" s="9" customFormat="1" ht="24.95" customHeight="1">
      <c r="B60" s="137"/>
      <c r="C60" s="138"/>
      <c r="D60" s="139" t="s">
        <v>105</v>
      </c>
      <c r="E60" s="140"/>
      <c r="F60" s="140"/>
      <c r="G60" s="140"/>
      <c r="H60" s="140"/>
      <c r="I60" s="140"/>
      <c r="J60" s="141">
        <f>J86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106</v>
      </c>
      <c r="E61" s="146"/>
      <c r="F61" s="146"/>
      <c r="G61" s="146"/>
      <c r="H61" s="146"/>
      <c r="I61" s="146"/>
      <c r="J61" s="147">
        <f>J87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783</v>
      </c>
      <c r="E62" s="146"/>
      <c r="F62" s="146"/>
      <c r="G62" s="146"/>
      <c r="H62" s="146"/>
      <c r="I62" s="146"/>
      <c r="J62" s="147">
        <f>J317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111</v>
      </c>
      <c r="E63" s="146"/>
      <c r="F63" s="146"/>
      <c r="G63" s="146"/>
      <c r="H63" s="146"/>
      <c r="I63" s="146"/>
      <c r="J63" s="147">
        <f>J372</f>
        <v>0</v>
      </c>
      <c r="K63" s="144"/>
      <c r="L63" s="148"/>
    </row>
    <row r="64" spans="1:47" s="10" customFormat="1" ht="19.899999999999999" customHeight="1">
      <c r="B64" s="143"/>
      <c r="C64" s="144"/>
      <c r="D64" s="145" t="s">
        <v>784</v>
      </c>
      <c r="E64" s="146"/>
      <c r="F64" s="146"/>
      <c r="G64" s="146"/>
      <c r="H64" s="146"/>
      <c r="I64" s="146"/>
      <c r="J64" s="147">
        <f>J400</f>
        <v>0</v>
      </c>
      <c r="K64" s="144"/>
      <c r="L64" s="148"/>
    </row>
    <row r="65" spans="1:31" s="10" customFormat="1" ht="19.899999999999999" customHeight="1">
      <c r="B65" s="143"/>
      <c r="C65" s="144"/>
      <c r="D65" s="145" t="s">
        <v>112</v>
      </c>
      <c r="E65" s="146"/>
      <c r="F65" s="146"/>
      <c r="G65" s="146"/>
      <c r="H65" s="146"/>
      <c r="I65" s="146"/>
      <c r="J65" s="147">
        <f>J459</f>
        <v>0</v>
      </c>
      <c r="K65" s="144"/>
      <c r="L65" s="148"/>
    </row>
    <row r="66" spans="1:31" s="2" customFormat="1" ht="21.75" customHeight="1">
      <c r="A66" s="37"/>
      <c r="B66" s="38"/>
      <c r="C66" s="39"/>
      <c r="D66" s="39"/>
      <c r="E66" s="39"/>
      <c r="F66" s="39"/>
      <c r="G66" s="39"/>
      <c r="H66" s="39"/>
      <c r="I66" s="39"/>
      <c r="J66" s="39"/>
      <c r="K66" s="39"/>
      <c r="L66" s="109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</row>
    <row r="67" spans="1:31" s="2" customFormat="1" ht="6.95" customHeight="1">
      <c r="A67" s="37"/>
      <c r="B67" s="50"/>
      <c r="C67" s="51"/>
      <c r="D67" s="51"/>
      <c r="E67" s="51"/>
      <c r="F67" s="51"/>
      <c r="G67" s="51"/>
      <c r="H67" s="51"/>
      <c r="I67" s="51"/>
      <c r="J67" s="51"/>
      <c r="K67" s="51"/>
      <c r="L67" s="109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</row>
    <row r="71" spans="1:31" s="2" customFormat="1" ht="6.95" customHeight="1">
      <c r="A71" s="37"/>
      <c r="B71" s="52"/>
      <c r="C71" s="53"/>
      <c r="D71" s="53"/>
      <c r="E71" s="53"/>
      <c r="F71" s="53"/>
      <c r="G71" s="53"/>
      <c r="H71" s="53"/>
      <c r="I71" s="53"/>
      <c r="J71" s="53"/>
      <c r="K71" s="53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24.95" customHeight="1">
      <c r="A72" s="37"/>
      <c r="B72" s="38"/>
      <c r="C72" s="26" t="s">
        <v>115</v>
      </c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6.95" customHeight="1">
      <c r="A73" s="37"/>
      <c r="B73" s="38"/>
      <c r="C73" s="39"/>
      <c r="D73" s="39"/>
      <c r="E73" s="39"/>
      <c r="F73" s="39"/>
      <c r="G73" s="39"/>
      <c r="H73" s="3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2" t="s">
        <v>16</v>
      </c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6.5" customHeight="1">
      <c r="A75" s="37"/>
      <c r="B75" s="38"/>
      <c r="C75" s="39"/>
      <c r="D75" s="39"/>
      <c r="E75" s="388" t="str">
        <f>E7</f>
        <v>CHRASTAVA_ SPLASK_ KANALIZACE_ UL.RICHTRUV_ VRCH_R3</v>
      </c>
      <c r="F75" s="389"/>
      <c r="G75" s="389"/>
      <c r="H75" s="389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12" customHeight="1">
      <c r="A76" s="37"/>
      <c r="B76" s="38"/>
      <c r="C76" s="32" t="s">
        <v>98</v>
      </c>
      <c r="D76" s="39"/>
      <c r="E76" s="39"/>
      <c r="F76" s="39"/>
      <c r="G76" s="39"/>
      <c r="H76" s="39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6.5" customHeight="1">
      <c r="A77" s="37"/>
      <c r="B77" s="38"/>
      <c r="C77" s="39"/>
      <c r="D77" s="39"/>
      <c r="E77" s="360" t="str">
        <f>E9</f>
        <v>02 - IO 02 OBNOVA POVRCHŮ</v>
      </c>
      <c r="F77" s="390"/>
      <c r="G77" s="390"/>
      <c r="H77" s="390"/>
      <c r="I77" s="39"/>
      <c r="J77" s="39"/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2" customHeight="1">
      <c r="A79" s="37"/>
      <c r="B79" s="38"/>
      <c r="C79" s="32" t="s">
        <v>22</v>
      </c>
      <c r="D79" s="39"/>
      <c r="E79" s="39"/>
      <c r="F79" s="30" t="str">
        <f>F12</f>
        <v>Chrastava</v>
      </c>
      <c r="G79" s="39"/>
      <c r="H79" s="39"/>
      <c r="I79" s="32" t="s">
        <v>24</v>
      </c>
      <c r="J79" s="62" t="str">
        <f>IF(J12="","",J12)</f>
        <v>"-"</v>
      </c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6.95" customHeight="1">
      <c r="A80" s="37"/>
      <c r="B80" s="38"/>
      <c r="C80" s="39"/>
      <c r="D80" s="39"/>
      <c r="E80" s="39"/>
      <c r="F80" s="39"/>
      <c r="G80" s="39"/>
      <c r="H80" s="39"/>
      <c r="I80" s="39"/>
      <c r="J80" s="39"/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5.2" customHeight="1">
      <c r="A81" s="37"/>
      <c r="B81" s="38"/>
      <c r="C81" s="32" t="s">
        <v>25</v>
      </c>
      <c r="D81" s="39"/>
      <c r="E81" s="39"/>
      <c r="F81" s="30" t="str">
        <f>E15</f>
        <v xml:space="preserve"> Město Chrastava, nám.1.máje 1, 463 31 Chrastava</v>
      </c>
      <c r="G81" s="39"/>
      <c r="H81" s="39"/>
      <c r="I81" s="32" t="s">
        <v>33</v>
      </c>
      <c r="J81" s="35" t="str">
        <f>E21</f>
        <v>ATELIER VH  s.r.o.</v>
      </c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2" customFormat="1" ht="15.2" customHeight="1">
      <c r="A82" s="37"/>
      <c r="B82" s="38"/>
      <c r="C82" s="32" t="s">
        <v>31</v>
      </c>
      <c r="D82" s="39"/>
      <c r="E82" s="39"/>
      <c r="F82" s="30" t="str">
        <f>IF(E18="","",E18)</f>
        <v>Vyplň údaj</v>
      </c>
      <c r="G82" s="39"/>
      <c r="H82" s="39"/>
      <c r="I82" s="32" t="s">
        <v>38</v>
      </c>
      <c r="J82" s="35" t="str">
        <f>E24</f>
        <v xml:space="preserve"> </v>
      </c>
      <c r="K82" s="39"/>
      <c r="L82" s="10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1:65" s="2" customFormat="1" ht="10.35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10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1:65" s="11" customFormat="1" ht="29.25" customHeight="1">
      <c r="A84" s="149"/>
      <c r="B84" s="150"/>
      <c r="C84" s="151" t="s">
        <v>116</v>
      </c>
      <c r="D84" s="152" t="s">
        <v>61</v>
      </c>
      <c r="E84" s="152" t="s">
        <v>57</v>
      </c>
      <c r="F84" s="152" t="s">
        <v>58</v>
      </c>
      <c r="G84" s="152" t="s">
        <v>117</v>
      </c>
      <c r="H84" s="152" t="s">
        <v>118</v>
      </c>
      <c r="I84" s="152" t="s">
        <v>119</v>
      </c>
      <c r="J84" s="152" t="s">
        <v>103</v>
      </c>
      <c r="K84" s="153" t="s">
        <v>120</v>
      </c>
      <c r="L84" s="154"/>
      <c r="M84" s="71" t="s">
        <v>75</v>
      </c>
      <c r="N84" s="72" t="s">
        <v>46</v>
      </c>
      <c r="O84" s="72" t="s">
        <v>121</v>
      </c>
      <c r="P84" s="72" t="s">
        <v>122</v>
      </c>
      <c r="Q84" s="72" t="s">
        <v>123</v>
      </c>
      <c r="R84" s="72" t="s">
        <v>124</v>
      </c>
      <c r="S84" s="72" t="s">
        <v>125</v>
      </c>
      <c r="T84" s="73" t="s">
        <v>126</v>
      </c>
      <c r="U84" s="149"/>
      <c r="V84" s="149"/>
      <c r="W84" s="149"/>
      <c r="X84" s="149"/>
      <c r="Y84" s="149"/>
      <c r="Z84" s="149"/>
      <c r="AA84" s="149"/>
      <c r="AB84" s="149"/>
      <c r="AC84" s="149"/>
      <c r="AD84" s="149"/>
      <c r="AE84" s="149"/>
    </row>
    <row r="85" spans="1:65" s="2" customFormat="1" ht="22.9" customHeight="1">
      <c r="A85" s="37"/>
      <c r="B85" s="38"/>
      <c r="C85" s="78" t="s">
        <v>127</v>
      </c>
      <c r="D85" s="39"/>
      <c r="E85" s="39"/>
      <c r="F85" s="39"/>
      <c r="G85" s="39"/>
      <c r="H85" s="39"/>
      <c r="I85" s="39"/>
      <c r="J85" s="155">
        <f>BK85</f>
        <v>0</v>
      </c>
      <c r="K85" s="39"/>
      <c r="L85" s="42"/>
      <c r="M85" s="74"/>
      <c r="N85" s="156"/>
      <c r="O85" s="75"/>
      <c r="P85" s="157">
        <f>P86</f>
        <v>0</v>
      </c>
      <c r="Q85" s="75"/>
      <c r="R85" s="157">
        <f>R86</f>
        <v>309.15971200000001</v>
      </c>
      <c r="S85" s="75"/>
      <c r="T85" s="158">
        <f>T86</f>
        <v>255.22500000000002</v>
      </c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T85" s="20" t="s">
        <v>76</v>
      </c>
      <c r="AU85" s="20" t="s">
        <v>104</v>
      </c>
      <c r="BK85" s="159">
        <f>BK86</f>
        <v>0</v>
      </c>
    </row>
    <row r="86" spans="1:65" s="12" customFormat="1" ht="25.9" customHeight="1">
      <c r="B86" s="160"/>
      <c r="C86" s="161"/>
      <c r="D86" s="162" t="s">
        <v>76</v>
      </c>
      <c r="E86" s="163" t="s">
        <v>128</v>
      </c>
      <c r="F86" s="163" t="s">
        <v>129</v>
      </c>
      <c r="G86" s="161"/>
      <c r="H86" s="161"/>
      <c r="I86" s="164"/>
      <c r="J86" s="165">
        <f>BK86</f>
        <v>0</v>
      </c>
      <c r="K86" s="161"/>
      <c r="L86" s="166"/>
      <c r="M86" s="167"/>
      <c r="N86" s="168"/>
      <c r="O86" s="168"/>
      <c r="P86" s="169">
        <f>P87+P317+P372+P400+P459</f>
        <v>0</v>
      </c>
      <c r="Q86" s="168"/>
      <c r="R86" s="169">
        <f>R87+R317+R372+R400+R459</f>
        <v>309.15971200000001</v>
      </c>
      <c r="S86" s="168"/>
      <c r="T86" s="170">
        <f>T87+T317+T372+T400+T459</f>
        <v>255.22500000000002</v>
      </c>
      <c r="AR86" s="171" t="s">
        <v>85</v>
      </c>
      <c r="AT86" s="172" t="s">
        <v>76</v>
      </c>
      <c r="AU86" s="172" t="s">
        <v>77</v>
      </c>
      <c r="AY86" s="171" t="s">
        <v>130</v>
      </c>
      <c r="BK86" s="173">
        <f>BK87+BK317+BK372+BK400+BK459</f>
        <v>0</v>
      </c>
    </row>
    <row r="87" spans="1:65" s="12" customFormat="1" ht="22.9" customHeight="1">
      <c r="B87" s="160"/>
      <c r="C87" s="161"/>
      <c r="D87" s="162" t="s">
        <v>76</v>
      </c>
      <c r="E87" s="174" t="s">
        <v>85</v>
      </c>
      <c r="F87" s="174" t="s">
        <v>131</v>
      </c>
      <c r="G87" s="161"/>
      <c r="H87" s="161"/>
      <c r="I87" s="164"/>
      <c r="J87" s="175">
        <f>BK87</f>
        <v>0</v>
      </c>
      <c r="K87" s="161"/>
      <c r="L87" s="166"/>
      <c r="M87" s="167"/>
      <c r="N87" s="168"/>
      <c r="O87" s="168"/>
      <c r="P87" s="169">
        <f>SUM(P88:P316)</f>
        <v>0</v>
      </c>
      <c r="Q87" s="168"/>
      <c r="R87" s="169">
        <f>SUM(R88:R316)</f>
        <v>8.0157819999999997</v>
      </c>
      <c r="S87" s="168"/>
      <c r="T87" s="170">
        <f>SUM(T88:T316)</f>
        <v>255.22500000000002</v>
      </c>
      <c r="AR87" s="171" t="s">
        <v>85</v>
      </c>
      <c r="AT87" s="172" t="s">
        <v>76</v>
      </c>
      <c r="AU87" s="172" t="s">
        <v>85</v>
      </c>
      <c r="AY87" s="171" t="s">
        <v>130</v>
      </c>
      <c r="BK87" s="173">
        <f>SUM(BK88:BK316)</f>
        <v>0</v>
      </c>
    </row>
    <row r="88" spans="1:65" s="2" customFormat="1" ht="16.5" customHeight="1">
      <c r="A88" s="37"/>
      <c r="B88" s="38"/>
      <c r="C88" s="176" t="s">
        <v>85</v>
      </c>
      <c r="D88" s="176" t="s">
        <v>132</v>
      </c>
      <c r="E88" s="177" t="s">
        <v>785</v>
      </c>
      <c r="F88" s="178" t="s">
        <v>786</v>
      </c>
      <c r="G88" s="179" t="s">
        <v>526</v>
      </c>
      <c r="H88" s="180">
        <v>1</v>
      </c>
      <c r="I88" s="181"/>
      <c r="J88" s="182">
        <f>ROUND(I88*H88,2)</f>
        <v>0</v>
      </c>
      <c r="K88" s="178" t="s">
        <v>136</v>
      </c>
      <c r="L88" s="42"/>
      <c r="M88" s="183" t="s">
        <v>75</v>
      </c>
      <c r="N88" s="184" t="s">
        <v>47</v>
      </c>
      <c r="O88" s="67"/>
      <c r="P88" s="185">
        <f>O88*H88</f>
        <v>0</v>
      </c>
      <c r="Q88" s="185">
        <v>0</v>
      </c>
      <c r="R88" s="185">
        <f>Q88*H88</f>
        <v>0</v>
      </c>
      <c r="S88" s="185">
        <v>0</v>
      </c>
      <c r="T88" s="186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7" t="s">
        <v>137</v>
      </c>
      <c r="AT88" s="187" t="s">
        <v>132</v>
      </c>
      <c r="AU88" s="187" t="s">
        <v>87</v>
      </c>
      <c r="AY88" s="20" t="s">
        <v>130</v>
      </c>
      <c r="BE88" s="188">
        <f>IF(N88="základní",J88,0)</f>
        <v>0</v>
      </c>
      <c r="BF88" s="188">
        <f>IF(N88="snížená",J88,0)</f>
        <v>0</v>
      </c>
      <c r="BG88" s="188">
        <f>IF(N88="zákl. přenesená",J88,0)</f>
        <v>0</v>
      </c>
      <c r="BH88" s="188">
        <f>IF(N88="sníž. přenesená",J88,0)</f>
        <v>0</v>
      </c>
      <c r="BI88" s="188">
        <f>IF(N88="nulová",J88,0)</f>
        <v>0</v>
      </c>
      <c r="BJ88" s="20" t="s">
        <v>85</v>
      </c>
      <c r="BK88" s="188">
        <f>ROUND(I88*H88,2)</f>
        <v>0</v>
      </c>
      <c r="BL88" s="20" t="s">
        <v>137</v>
      </c>
      <c r="BM88" s="187" t="s">
        <v>787</v>
      </c>
    </row>
    <row r="89" spans="1:65" s="2" customFormat="1" ht="19.5">
      <c r="A89" s="37"/>
      <c r="B89" s="38"/>
      <c r="C89" s="39"/>
      <c r="D89" s="189" t="s">
        <v>139</v>
      </c>
      <c r="E89" s="39"/>
      <c r="F89" s="190" t="s">
        <v>788</v>
      </c>
      <c r="G89" s="39"/>
      <c r="H89" s="39"/>
      <c r="I89" s="191"/>
      <c r="J89" s="39"/>
      <c r="K89" s="39"/>
      <c r="L89" s="42"/>
      <c r="M89" s="192"/>
      <c r="N89" s="193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139</v>
      </c>
      <c r="AU89" s="20" t="s">
        <v>87</v>
      </c>
    </row>
    <row r="90" spans="1:65" s="2" customFormat="1" ht="11.25">
      <c r="A90" s="37"/>
      <c r="B90" s="38"/>
      <c r="C90" s="39"/>
      <c r="D90" s="194" t="s">
        <v>141</v>
      </c>
      <c r="E90" s="39"/>
      <c r="F90" s="195" t="s">
        <v>789</v>
      </c>
      <c r="G90" s="39"/>
      <c r="H90" s="39"/>
      <c r="I90" s="191"/>
      <c r="J90" s="39"/>
      <c r="K90" s="39"/>
      <c r="L90" s="42"/>
      <c r="M90" s="192"/>
      <c r="N90" s="193"/>
      <c r="O90" s="67"/>
      <c r="P90" s="67"/>
      <c r="Q90" s="67"/>
      <c r="R90" s="67"/>
      <c r="S90" s="67"/>
      <c r="T90" s="68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T90" s="20" t="s">
        <v>141</v>
      </c>
      <c r="AU90" s="20" t="s">
        <v>87</v>
      </c>
    </row>
    <row r="91" spans="1:65" s="2" customFormat="1" ht="16.5" customHeight="1">
      <c r="A91" s="37"/>
      <c r="B91" s="38"/>
      <c r="C91" s="176" t="s">
        <v>87</v>
      </c>
      <c r="D91" s="176" t="s">
        <v>132</v>
      </c>
      <c r="E91" s="177" t="s">
        <v>790</v>
      </c>
      <c r="F91" s="178" t="s">
        <v>791</v>
      </c>
      <c r="G91" s="179" t="s">
        <v>526</v>
      </c>
      <c r="H91" s="180">
        <v>5</v>
      </c>
      <c r="I91" s="181"/>
      <c r="J91" s="182">
        <f>ROUND(I91*H91,2)</f>
        <v>0</v>
      </c>
      <c r="K91" s="178" t="s">
        <v>136</v>
      </c>
      <c r="L91" s="42"/>
      <c r="M91" s="183" t="s">
        <v>75</v>
      </c>
      <c r="N91" s="184" t="s">
        <v>47</v>
      </c>
      <c r="O91" s="67"/>
      <c r="P91" s="185">
        <f>O91*H91</f>
        <v>0</v>
      </c>
      <c r="Q91" s="185">
        <v>0</v>
      </c>
      <c r="R91" s="185">
        <f>Q91*H91</f>
        <v>0</v>
      </c>
      <c r="S91" s="185">
        <v>0</v>
      </c>
      <c r="T91" s="186">
        <f>S91*H91</f>
        <v>0</v>
      </c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R91" s="187" t="s">
        <v>137</v>
      </c>
      <c r="AT91" s="187" t="s">
        <v>132</v>
      </c>
      <c r="AU91" s="187" t="s">
        <v>87</v>
      </c>
      <c r="AY91" s="20" t="s">
        <v>130</v>
      </c>
      <c r="BE91" s="188">
        <f>IF(N91="základní",J91,0)</f>
        <v>0</v>
      </c>
      <c r="BF91" s="188">
        <f>IF(N91="snížená",J91,0)</f>
        <v>0</v>
      </c>
      <c r="BG91" s="188">
        <f>IF(N91="zákl. přenesená",J91,0)</f>
        <v>0</v>
      </c>
      <c r="BH91" s="188">
        <f>IF(N91="sníž. přenesená",J91,0)</f>
        <v>0</v>
      </c>
      <c r="BI91" s="188">
        <f>IF(N91="nulová",J91,0)</f>
        <v>0</v>
      </c>
      <c r="BJ91" s="20" t="s">
        <v>85</v>
      </c>
      <c r="BK91" s="188">
        <f>ROUND(I91*H91,2)</f>
        <v>0</v>
      </c>
      <c r="BL91" s="20" t="s">
        <v>137</v>
      </c>
      <c r="BM91" s="187" t="s">
        <v>792</v>
      </c>
    </row>
    <row r="92" spans="1:65" s="2" customFormat="1" ht="19.5">
      <c r="A92" s="37"/>
      <c r="B92" s="38"/>
      <c r="C92" s="39"/>
      <c r="D92" s="189" t="s">
        <v>139</v>
      </c>
      <c r="E92" s="39"/>
      <c r="F92" s="190" t="s">
        <v>793</v>
      </c>
      <c r="G92" s="39"/>
      <c r="H92" s="39"/>
      <c r="I92" s="191"/>
      <c r="J92" s="39"/>
      <c r="K92" s="39"/>
      <c r="L92" s="42"/>
      <c r="M92" s="192"/>
      <c r="N92" s="193"/>
      <c r="O92" s="67"/>
      <c r="P92" s="67"/>
      <c r="Q92" s="67"/>
      <c r="R92" s="67"/>
      <c r="S92" s="67"/>
      <c r="T92" s="68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T92" s="20" t="s">
        <v>139</v>
      </c>
      <c r="AU92" s="20" t="s">
        <v>87</v>
      </c>
    </row>
    <row r="93" spans="1:65" s="2" customFormat="1" ht="11.25">
      <c r="A93" s="37"/>
      <c r="B93" s="38"/>
      <c r="C93" s="39"/>
      <c r="D93" s="194" t="s">
        <v>141</v>
      </c>
      <c r="E93" s="39"/>
      <c r="F93" s="195" t="s">
        <v>794</v>
      </c>
      <c r="G93" s="39"/>
      <c r="H93" s="39"/>
      <c r="I93" s="191"/>
      <c r="J93" s="39"/>
      <c r="K93" s="39"/>
      <c r="L93" s="42"/>
      <c r="M93" s="192"/>
      <c r="N93" s="193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141</v>
      </c>
      <c r="AU93" s="20" t="s">
        <v>87</v>
      </c>
    </row>
    <row r="94" spans="1:65" s="2" customFormat="1" ht="16.5" customHeight="1">
      <c r="A94" s="37"/>
      <c r="B94" s="38"/>
      <c r="C94" s="176" t="s">
        <v>152</v>
      </c>
      <c r="D94" s="176" t="s">
        <v>132</v>
      </c>
      <c r="E94" s="177" t="s">
        <v>795</v>
      </c>
      <c r="F94" s="178" t="s">
        <v>796</v>
      </c>
      <c r="G94" s="179" t="s">
        <v>526</v>
      </c>
      <c r="H94" s="180">
        <v>1</v>
      </c>
      <c r="I94" s="181"/>
      <c r="J94" s="182">
        <f>ROUND(I94*H94,2)</f>
        <v>0</v>
      </c>
      <c r="K94" s="178" t="s">
        <v>136</v>
      </c>
      <c r="L94" s="42"/>
      <c r="M94" s="183" t="s">
        <v>75</v>
      </c>
      <c r="N94" s="184" t="s">
        <v>47</v>
      </c>
      <c r="O94" s="67"/>
      <c r="P94" s="185">
        <f>O94*H94</f>
        <v>0</v>
      </c>
      <c r="Q94" s="185">
        <v>0</v>
      </c>
      <c r="R94" s="185">
        <f>Q94*H94</f>
        <v>0</v>
      </c>
      <c r="S94" s="185">
        <v>0</v>
      </c>
      <c r="T94" s="186">
        <f>S94*H94</f>
        <v>0</v>
      </c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R94" s="187" t="s">
        <v>137</v>
      </c>
      <c r="AT94" s="187" t="s">
        <v>132</v>
      </c>
      <c r="AU94" s="187" t="s">
        <v>87</v>
      </c>
      <c r="AY94" s="20" t="s">
        <v>130</v>
      </c>
      <c r="BE94" s="188">
        <f>IF(N94="základní",J94,0)</f>
        <v>0</v>
      </c>
      <c r="BF94" s="188">
        <f>IF(N94="snížená",J94,0)</f>
        <v>0</v>
      </c>
      <c r="BG94" s="188">
        <f>IF(N94="zákl. přenesená",J94,0)</f>
        <v>0</v>
      </c>
      <c r="BH94" s="188">
        <f>IF(N94="sníž. přenesená",J94,0)</f>
        <v>0</v>
      </c>
      <c r="BI94" s="188">
        <f>IF(N94="nulová",J94,0)</f>
        <v>0</v>
      </c>
      <c r="BJ94" s="20" t="s">
        <v>85</v>
      </c>
      <c r="BK94" s="188">
        <f>ROUND(I94*H94,2)</f>
        <v>0</v>
      </c>
      <c r="BL94" s="20" t="s">
        <v>137</v>
      </c>
      <c r="BM94" s="187" t="s">
        <v>797</v>
      </c>
    </row>
    <row r="95" spans="1:65" s="2" customFormat="1" ht="11.25">
      <c r="A95" s="37"/>
      <c r="B95" s="38"/>
      <c r="C95" s="39"/>
      <c r="D95" s="189" t="s">
        <v>139</v>
      </c>
      <c r="E95" s="39"/>
      <c r="F95" s="190" t="s">
        <v>798</v>
      </c>
      <c r="G95" s="39"/>
      <c r="H95" s="39"/>
      <c r="I95" s="191"/>
      <c r="J95" s="39"/>
      <c r="K95" s="39"/>
      <c r="L95" s="42"/>
      <c r="M95" s="192"/>
      <c r="N95" s="193"/>
      <c r="O95" s="67"/>
      <c r="P95" s="67"/>
      <c r="Q95" s="67"/>
      <c r="R95" s="67"/>
      <c r="S95" s="67"/>
      <c r="T95" s="68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T95" s="20" t="s">
        <v>139</v>
      </c>
      <c r="AU95" s="20" t="s">
        <v>87</v>
      </c>
    </row>
    <row r="96" spans="1:65" s="2" customFormat="1" ht="11.25">
      <c r="A96" s="37"/>
      <c r="B96" s="38"/>
      <c r="C96" s="39"/>
      <c r="D96" s="194" t="s">
        <v>141</v>
      </c>
      <c r="E96" s="39"/>
      <c r="F96" s="195" t="s">
        <v>799</v>
      </c>
      <c r="G96" s="39"/>
      <c r="H96" s="39"/>
      <c r="I96" s="191"/>
      <c r="J96" s="39"/>
      <c r="K96" s="39"/>
      <c r="L96" s="42"/>
      <c r="M96" s="192"/>
      <c r="N96" s="193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141</v>
      </c>
      <c r="AU96" s="20" t="s">
        <v>87</v>
      </c>
    </row>
    <row r="97" spans="1:65" s="2" customFormat="1" ht="16.5" customHeight="1">
      <c r="A97" s="37"/>
      <c r="B97" s="38"/>
      <c r="C97" s="176" t="s">
        <v>137</v>
      </c>
      <c r="D97" s="176" t="s">
        <v>132</v>
      </c>
      <c r="E97" s="177" t="s">
        <v>800</v>
      </c>
      <c r="F97" s="178" t="s">
        <v>801</v>
      </c>
      <c r="G97" s="179" t="s">
        <v>526</v>
      </c>
      <c r="H97" s="180">
        <v>2</v>
      </c>
      <c r="I97" s="181"/>
      <c r="J97" s="182">
        <f>ROUND(I97*H97,2)</f>
        <v>0</v>
      </c>
      <c r="K97" s="178" t="s">
        <v>136</v>
      </c>
      <c r="L97" s="42"/>
      <c r="M97" s="183" t="s">
        <v>75</v>
      </c>
      <c r="N97" s="184" t="s">
        <v>47</v>
      </c>
      <c r="O97" s="67"/>
      <c r="P97" s="185">
        <f>O97*H97</f>
        <v>0</v>
      </c>
      <c r="Q97" s="185">
        <v>0</v>
      </c>
      <c r="R97" s="185">
        <f>Q97*H97</f>
        <v>0</v>
      </c>
      <c r="S97" s="185">
        <v>0</v>
      </c>
      <c r="T97" s="186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7" t="s">
        <v>137</v>
      </c>
      <c r="AT97" s="187" t="s">
        <v>132</v>
      </c>
      <c r="AU97" s="187" t="s">
        <v>87</v>
      </c>
      <c r="AY97" s="20" t="s">
        <v>130</v>
      </c>
      <c r="BE97" s="188">
        <f>IF(N97="základní",J97,0)</f>
        <v>0</v>
      </c>
      <c r="BF97" s="188">
        <f>IF(N97="snížená",J97,0)</f>
        <v>0</v>
      </c>
      <c r="BG97" s="188">
        <f>IF(N97="zákl. přenesená",J97,0)</f>
        <v>0</v>
      </c>
      <c r="BH97" s="188">
        <f>IF(N97="sníž. přenesená",J97,0)</f>
        <v>0</v>
      </c>
      <c r="BI97" s="188">
        <f>IF(N97="nulová",J97,0)</f>
        <v>0</v>
      </c>
      <c r="BJ97" s="20" t="s">
        <v>85</v>
      </c>
      <c r="BK97" s="188">
        <f>ROUND(I97*H97,2)</f>
        <v>0</v>
      </c>
      <c r="BL97" s="20" t="s">
        <v>137</v>
      </c>
      <c r="BM97" s="187" t="s">
        <v>802</v>
      </c>
    </row>
    <row r="98" spans="1:65" s="2" customFormat="1" ht="11.25">
      <c r="A98" s="37"/>
      <c r="B98" s="38"/>
      <c r="C98" s="39"/>
      <c r="D98" s="189" t="s">
        <v>139</v>
      </c>
      <c r="E98" s="39"/>
      <c r="F98" s="190" t="s">
        <v>803</v>
      </c>
      <c r="G98" s="39"/>
      <c r="H98" s="39"/>
      <c r="I98" s="191"/>
      <c r="J98" s="39"/>
      <c r="K98" s="39"/>
      <c r="L98" s="42"/>
      <c r="M98" s="192"/>
      <c r="N98" s="193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139</v>
      </c>
      <c r="AU98" s="20" t="s">
        <v>87</v>
      </c>
    </row>
    <row r="99" spans="1:65" s="2" customFormat="1" ht="11.25">
      <c r="A99" s="37"/>
      <c r="B99" s="38"/>
      <c r="C99" s="39"/>
      <c r="D99" s="194" t="s">
        <v>141</v>
      </c>
      <c r="E99" s="39"/>
      <c r="F99" s="195" t="s">
        <v>804</v>
      </c>
      <c r="G99" s="39"/>
      <c r="H99" s="39"/>
      <c r="I99" s="191"/>
      <c r="J99" s="39"/>
      <c r="K99" s="39"/>
      <c r="L99" s="42"/>
      <c r="M99" s="192"/>
      <c r="N99" s="193"/>
      <c r="O99" s="67"/>
      <c r="P99" s="67"/>
      <c r="Q99" s="67"/>
      <c r="R99" s="67"/>
      <c r="S99" s="67"/>
      <c r="T99" s="68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T99" s="20" t="s">
        <v>141</v>
      </c>
      <c r="AU99" s="20" t="s">
        <v>87</v>
      </c>
    </row>
    <row r="100" spans="1:65" s="2" customFormat="1" ht="16.5" customHeight="1">
      <c r="A100" s="37"/>
      <c r="B100" s="38"/>
      <c r="C100" s="176" t="s">
        <v>166</v>
      </c>
      <c r="D100" s="176" t="s">
        <v>132</v>
      </c>
      <c r="E100" s="177" t="s">
        <v>805</v>
      </c>
      <c r="F100" s="178" t="s">
        <v>806</v>
      </c>
      <c r="G100" s="179" t="s">
        <v>526</v>
      </c>
      <c r="H100" s="180">
        <v>2</v>
      </c>
      <c r="I100" s="181"/>
      <c r="J100" s="182">
        <f>ROUND(I100*H100,2)</f>
        <v>0</v>
      </c>
      <c r="K100" s="178" t="s">
        <v>136</v>
      </c>
      <c r="L100" s="42"/>
      <c r="M100" s="183" t="s">
        <v>75</v>
      </c>
      <c r="N100" s="184" t="s">
        <v>47</v>
      </c>
      <c r="O100" s="67"/>
      <c r="P100" s="185">
        <f>O100*H100</f>
        <v>0</v>
      </c>
      <c r="Q100" s="185">
        <v>0</v>
      </c>
      <c r="R100" s="185">
        <f>Q100*H100</f>
        <v>0</v>
      </c>
      <c r="S100" s="185">
        <v>0</v>
      </c>
      <c r="T100" s="186">
        <f>S100*H100</f>
        <v>0</v>
      </c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R100" s="187" t="s">
        <v>137</v>
      </c>
      <c r="AT100" s="187" t="s">
        <v>132</v>
      </c>
      <c r="AU100" s="187" t="s">
        <v>87</v>
      </c>
      <c r="AY100" s="20" t="s">
        <v>130</v>
      </c>
      <c r="BE100" s="188">
        <f>IF(N100="základní",J100,0)</f>
        <v>0</v>
      </c>
      <c r="BF100" s="188">
        <f>IF(N100="snížená",J100,0)</f>
        <v>0</v>
      </c>
      <c r="BG100" s="188">
        <f>IF(N100="zákl. přenesená",J100,0)</f>
        <v>0</v>
      </c>
      <c r="BH100" s="188">
        <f>IF(N100="sníž. přenesená",J100,0)</f>
        <v>0</v>
      </c>
      <c r="BI100" s="188">
        <f>IF(N100="nulová",J100,0)</f>
        <v>0</v>
      </c>
      <c r="BJ100" s="20" t="s">
        <v>85</v>
      </c>
      <c r="BK100" s="188">
        <f>ROUND(I100*H100,2)</f>
        <v>0</v>
      </c>
      <c r="BL100" s="20" t="s">
        <v>137</v>
      </c>
      <c r="BM100" s="187" t="s">
        <v>807</v>
      </c>
    </row>
    <row r="101" spans="1:65" s="2" customFormat="1" ht="11.25">
      <c r="A101" s="37"/>
      <c r="B101" s="38"/>
      <c r="C101" s="39"/>
      <c r="D101" s="189" t="s">
        <v>139</v>
      </c>
      <c r="E101" s="39"/>
      <c r="F101" s="190" t="s">
        <v>808</v>
      </c>
      <c r="G101" s="39"/>
      <c r="H101" s="39"/>
      <c r="I101" s="191"/>
      <c r="J101" s="39"/>
      <c r="K101" s="39"/>
      <c r="L101" s="42"/>
      <c r="M101" s="192"/>
      <c r="N101" s="193"/>
      <c r="O101" s="67"/>
      <c r="P101" s="67"/>
      <c r="Q101" s="67"/>
      <c r="R101" s="67"/>
      <c r="S101" s="67"/>
      <c r="T101" s="68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T101" s="20" t="s">
        <v>139</v>
      </c>
      <c r="AU101" s="20" t="s">
        <v>87</v>
      </c>
    </row>
    <row r="102" spans="1:65" s="2" customFormat="1" ht="11.25">
      <c r="A102" s="37"/>
      <c r="B102" s="38"/>
      <c r="C102" s="39"/>
      <c r="D102" s="194" t="s">
        <v>141</v>
      </c>
      <c r="E102" s="39"/>
      <c r="F102" s="195" t="s">
        <v>809</v>
      </c>
      <c r="G102" s="39"/>
      <c r="H102" s="39"/>
      <c r="I102" s="191"/>
      <c r="J102" s="39"/>
      <c r="K102" s="39"/>
      <c r="L102" s="42"/>
      <c r="M102" s="192"/>
      <c r="N102" s="193"/>
      <c r="O102" s="67"/>
      <c r="P102" s="67"/>
      <c r="Q102" s="67"/>
      <c r="R102" s="67"/>
      <c r="S102" s="67"/>
      <c r="T102" s="68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T102" s="20" t="s">
        <v>141</v>
      </c>
      <c r="AU102" s="20" t="s">
        <v>87</v>
      </c>
    </row>
    <row r="103" spans="1:65" s="2" customFormat="1" ht="16.5" customHeight="1">
      <c r="A103" s="37"/>
      <c r="B103" s="38"/>
      <c r="C103" s="176" t="s">
        <v>178</v>
      </c>
      <c r="D103" s="176" t="s">
        <v>132</v>
      </c>
      <c r="E103" s="177" t="s">
        <v>805</v>
      </c>
      <c r="F103" s="178" t="s">
        <v>806</v>
      </c>
      <c r="G103" s="179" t="s">
        <v>526</v>
      </c>
      <c r="H103" s="180">
        <v>1</v>
      </c>
      <c r="I103" s="181"/>
      <c r="J103" s="182">
        <f>ROUND(I103*H103,2)</f>
        <v>0</v>
      </c>
      <c r="K103" s="178" t="s">
        <v>136</v>
      </c>
      <c r="L103" s="42"/>
      <c r="M103" s="183" t="s">
        <v>75</v>
      </c>
      <c r="N103" s="184" t="s">
        <v>47</v>
      </c>
      <c r="O103" s="67"/>
      <c r="P103" s="185">
        <f>O103*H103</f>
        <v>0</v>
      </c>
      <c r="Q103" s="185">
        <v>0</v>
      </c>
      <c r="R103" s="185">
        <f>Q103*H103</f>
        <v>0</v>
      </c>
      <c r="S103" s="185">
        <v>0</v>
      </c>
      <c r="T103" s="186">
        <f>S103*H103</f>
        <v>0</v>
      </c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R103" s="187" t="s">
        <v>137</v>
      </c>
      <c r="AT103" s="187" t="s">
        <v>132</v>
      </c>
      <c r="AU103" s="187" t="s">
        <v>87</v>
      </c>
      <c r="AY103" s="20" t="s">
        <v>130</v>
      </c>
      <c r="BE103" s="188">
        <f>IF(N103="základní",J103,0)</f>
        <v>0</v>
      </c>
      <c r="BF103" s="188">
        <f>IF(N103="snížená",J103,0)</f>
        <v>0</v>
      </c>
      <c r="BG103" s="188">
        <f>IF(N103="zákl. přenesená",J103,0)</f>
        <v>0</v>
      </c>
      <c r="BH103" s="188">
        <f>IF(N103="sníž. přenesená",J103,0)</f>
        <v>0</v>
      </c>
      <c r="BI103" s="188">
        <f>IF(N103="nulová",J103,0)</f>
        <v>0</v>
      </c>
      <c r="BJ103" s="20" t="s">
        <v>85</v>
      </c>
      <c r="BK103" s="188">
        <f>ROUND(I103*H103,2)</f>
        <v>0</v>
      </c>
      <c r="BL103" s="20" t="s">
        <v>137</v>
      </c>
      <c r="BM103" s="187" t="s">
        <v>810</v>
      </c>
    </row>
    <row r="104" spans="1:65" s="2" customFormat="1" ht="11.25">
      <c r="A104" s="37"/>
      <c r="B104" s="38"/>
      <c r="C104" s="39"/>
      <c r="D104" s="189" t="s">
        <v>139</v>
      </c>
      <c r="E104" s="39"/>
      <c r="F104" s="190" t="s">
        <v>808</v>
      </c>
      <c r="G104" s="39"/>
      <c r="H104" s="39"/>
      <c r="I104" s="191"/>
      <c r="J104" s="39"/>
      <c r="K104" s="39"/>
      <c r="L104" s="42"/>
      <c r="M104" s="192"/>
      <c r="N104" s="193"/>
      <c r="O104" s="67"/>
      <c r="P104" s="67"/>
      <c r="Q104" s="67"/>
      <c r="R104" s="67"/>
      <c r="S104" s="67"/>
      <c r="T104" s="68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139</v>
      </c>
      <c r="AU104" s="20" t="s">
        <v>87</v>
      </c>
    </row>
    <row r="105" spans="1:65" s="2" customFormat="1" ht="11.25">
      <c r="A105" s="37"/>
      <c r="B105" s="38"/>
      <c r="C105" s="39"/>
      <c r="D105" s="194" t="s">
        <v>141</v>
      </c>
      <c r="E105" s="39"/>
      <c r="F105" s="195" t="s">
        <v>809</v>
      </c>
      <c r="G105" s="39"/>
      <c r="H105" s="39"/>
      <c r="I105" s="191"/>
      <c r="J105" s="39"/>
      <c r="K105" s="39"/>
      <c r="L105" s="42"/>
      <c r="M105" s="192"/>
      <c r="N105" s="193"/>
      <c r="O105" s="67"/>
      <c r="P105" s="67"/>
      <c r="Q105" s="67"/>
      <c r="R105" s="67"/>
      <c r="S105" s="67"/>
      <c r="T105" s="68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T105" s="20" t="s">
        <v>141</v>
      </c>
      <c r="AU105" s="20" t="s">
        <v>87</v>
      </c>
    </row>
    <row r="106" spans="1:65" s="2" customFormat="1" ht="16.5" customHeight="1">
      <c r="A106" s="37"/>
      <c r="B106" s="38"/>
      <c r="C106" s="176" t="s">
        <v>185</v>
      </c>
      <c r="D106" s="176" t="s">
        <v>132</v>
      </c>
      <c r="E106" s="177" t="s">
        <v>811</v>
      </c>
      <c r="F106" s="178" t="s">
        <v>812</v>
      </c>
      <c r="G106" s="179" t="s">
        <v>526</v>
      </c>
      <c r="H106" s="180">
        <v>1</v>
      </c>
      <c r="I106" s="181"/>
      <c r="J106" s="182">
        <f>ROUND(I106*H106,2)</f>
        <v>0</v>
      </c>
      <c r="K106" s="178" t="s">
        <v>136</v>
      </c>
      <c r="L106" s="42"/>
      <c r="M106" s="183" t="s">
        <v>75</v>
      </c>
      <c r="N106" s="184" t="s">
        <v>47</v>
      </c>
      <c r="O106" s="67"/>
      <c r="P106" s="185">
        <f>O106*H106</f>
        <v>0</v>
      </c>
      <c r="Q106" s="185">
        <v>0</v>
      </c>
      <c r="R106" s="185">
        <f>Q106*H106</f>
        <v>0</v>
      </c>
      <c r="S106" s="185">
        <v>0</v>
      </c>
      <c r="T106" s="186">
        <f>S106*H106</f>
        <v>0</v>
      </c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R106" s="187" t="s">
        <v>137</v>
      </c>
      <c r="AT106" s="187" t="s">
        <v>132</v>
      </c>
      <c r="AU106" s="187" t="s">
        <v>87</v>
      </c>
      <c r="AY106" s="20" t="s">
        <v>130</v>
      </c>
      <c r="BE106" s="188">
        <f>IF(N106="základní",J106,0)</f>
        <v>0</v>
      </c>
      <c r="BF106" s="188">
        <f>IF(N106="snížená",J106,0)</f>
        <v>0</v>
      </c>
      <c r="BG106" s="188">
        <f>IF(N106="zákl. přenesená",J106,0)</f>
        <v>0</v>
      </c>
      <c r="BH106" s="188">
        <f>IF(N106="sníž. přenesená",J106,0)</f>
        <v>0</v>
      </c>
      <c r="BI106" s="188">
        <f>IF(N106="nulová",J106,0)</f>
        <v>0</v>
      </c>
      <c r="BJ106" s="20" t="s">
        <v>85</v>
      </c>
      <c r="BK106" s="188">
        <f>ROUND(I106*H106,2)</f>
        <v>0</v>
      </c>
      <c r="BL106" s="20" t="s">
        <v>137</v>
      </c>
      <c r="BM106" s="187" t="s">
        <v>813</v>
      </c>
    </row>
    <row r="107" spans="1:65" s="2" customFormat="1" ht="11.25">
      <c r="A107" s="37"/>
      <c r="B107" s="38"/>
      <c r="C107" s="39"/>
      <c r="D107" s="189" t="s">
        <v>139</v>
      </c>
      <c r="E107" s="39"/>
      <c r="F107" s="190" t="s">
        <v>814</v>
      </c>
      <c r="G107" s="39"/>
      <c r="H107" s="39"/>
      <c r="I107" s="191"/>
      <c r="J107" s="39"/>
      <c r="K107" s="39"/>
      <c r="L107" s="42"/>
      <c r="M107" s="192"/>
      <c r="N107" s="193"/>
      <c r="O107" s="67"/>
      <c r="P107" s="67"/>
      <c r="Q107" s="67"/>
      <c r="R107" s="67"/>
      <c r="S107" s="67"/>
      <c r="T107" s="68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T107" s="20" t="s">
        <v>139</v>
      </c>
      <c r="AU107" s="20" t="s">
        <v>87</v>
      </c>
    </row>
    <row r="108" spans="1:65" s="2" customFormat="1" ht="11.25">
      <c r="A108" s="37"/>
      <c r="B108" s="38"/>
      <c r="C108" s="39"/>
      <c r="D108" s="194" t="s">
        <v>141</v>
      </c>
      <c r="E108" s="39"/>
      <c r="F108" s="195" t="s">
        <v>815</v>
      </c>
      <c r="G108" s="39"/>
      <c r="H108" s="39"/>
      <c r="I108" s="191"/>
      <c r="J108" s="39"/>
      <c r="K108" s="39"/>
      <c r="L108" s="42"/>
      <c r="M108" s="192"/>
      <c r="N108" s="193"/>
      <c r="O108" s="67"/>
      <c r="P108" s="67"/>
      <c r="Q108" s="67"/>
      <c r="R108" s="67"/>
      <c r="S108" s="67"/>
      <c r="T108" s="68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T108" s="20" t="s">
        <v>141</v>
      </c>
      <c r="AU108" s="20" t="s">
        <v>87</v>
      </c>
    </row>
    <row r="109" spans="1:65" s="2" customFormat="1" ht="16.5" customHeight="1">
      <c r="A109" s="37"/>
      <c r="B109" s="38"/>
      <c r="C109" s="176" t="s">
        <v>192</v>
      </c>
      <c r="D109" s="176" t="s">
        <v>132</v>
      </c>
      <c r="E109" s="177" t="s">
        <v>816</v>
      </c>
      <c r="F109" s="178" t="s">
        <v>817</v>
      </c>
      <c r="G109" s="179" t="s">
        <v>526</v>
      </c>
      <c r="H109" s="180">
        <v>2</v>
      </c>
      <c r="I109" s="181"/>
      <c r="J109" s="182">
        <f>ROUND(I109*H109,2)</f>
        <v>0</v>
      </c>
      <c r="K109" s="178" t="s">
        <v>136</v>
      </c>
      <c r="L109" s="42"/>
      <c r="M109" s="183" t="s">
        <v>75</v>
      </c>
      <c r="N109" s="184" t="s">
        <v>47</v>
      </c>
      <c r="O109" s="67"/>
      <c r="P109" s="185">
        <f>O109*H109</f>
        <v>0</v>
      </c>
      <c r="Q109" s="185">
        <v>0</v>
      </c>
      <c r="R109" s="185">
        <f>Q109*H109</f>
        <v>0</v>
      </c>
      <c r="S109" s="185">
        <v>0</v>
      </c>
      <c r="T109" s="186">
        <f>S109*H109</f>
        <v>0</v>
      </c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R109" s="187" t="s">
        <v>137</v>
      </c>
      <c r="AT109" s="187" t="s">
        <v>132</v>
      </c>
      <c r="AU109" s="187" t="s">
        <v>87</v>
      </c>
      <c r="AY109" s="20" t="s">
        <v>130</v>
      </c>
      <c r="BE109" s="188">
        <f>IF(N109="základní",J109,0)</f>
        <v>0</v>
      </c>
      <c r="BF109" s="188">
        <f>IF(N109="snížená",J109,0)</f>
        <v>0</v>
      </c>
      <c r="BG109" s="188">
        <f>IF(N109="zákl. přenesená",J109,0)</f>
        <v>0</v>
      </c>
      <c r="BH109" s="188">
        <f>IF(N109="sníž. přenesená",J109,0)</f>
        <v>0</v>
      </c>
      <c r="BI109" s="188">
        <f>IF(N109="nulová",J109,0)</f>
        <v>0</v>
      </c>
      <c r="BJ109" s="20" t="s">
        <v>85</v>
      </c>
      <c r="BK109" s="188">
        <f>ROUND(I109*H109,2)</f>
        <v>0</v>
      </c>
      <c r="BL109" s="20" t="s">
        <v>137</v>
      </c>
      <c r="BM109" s="187" t="s">
        <v>818</v>
      </c>
    </row>
    <row r="110" spans="1:65" s="2" customFormat="1" ht="11.25">
      <c r="A110" s="37"/>
      <c r="B110" s="38"/>
      <c r="C110" s="39"/>
      <c r="D110" s="189" t="s">
        <v>139</v>
      </c>
      <c r="E110" s="39"/>
      <c r="F110" s="190" t="s">
        <v>819</v>
      </c>
      <c r="G110" s="39"/>
      <c r="H110" s="39"/>
      <c r="I110" s="191"/>
      <c r="J110" s="39"/>
      <c r="K110" s="39"/>
      <c r="L110" s="42"/>
      <c r="M110" s="192"/>
      <c r="N110" s="193"/>
      <c r="O110" s="67"/>
      <c r="P110" s="67"/>
      <c r="Q110" s="67"/>
      <c r="R110" s="67"/>
      <c r="S110" s="67"/>
      <c r="T110" s="68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T110" s="20" t="s">
        <v>139</v>
      </c>
      <c r="AU110" s="20" t="s">
        <v>87</v>
      </c>
    </row>
    <row r="111" spans="1:65" s="2" customFormat="1" ht="11.25">
      <c r="A111" s="37"/>
      <c r="B111" s="38"/>
      <c r="C111" s="39"/>
      <c r="D111" s="194" t="s">
        <v>141</v>
      </c>
      <c r="E111" s="39"/>
      <c r="F111" s="195" t="s">
        <v>820</v>
      </c>
      <c r="G111" s="39"/>
      <c r="H111" s="39"/>
      <c r="I111" s="191"/>
      <c r="J111" s="39"/>
      <c r="K111" s="39"/>
      <c r="L111" s="42"/>
      <c r="M111" s="192"/>
      <c r="N111" s="193"/>
      <c r="O111" s="67"/>
      <c r="P111" s="67"/>
      <c r="Q111" s="67"/>
      <c r="R111" s="67"/>
      <c r="S111" s="67"/>
      <c r="T111" s="68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T111" s="20" t="s">
        <v>141</v>
      </c>
      <c r="AU111" s="20" t="s">
        <v>87</v>
      </c>
    </row>
    <row r="112" spans="1:65" s="2" customFormat="1" ht="16.5" customHeight="1">
      <c r="A112" s="37"/>
      <c r="B112" s="38"/>
      <c r="C112" s="176" t="s">
        <v>200</v>
      </c>
      <c r="D112" s="176" t="s">
        <v>132</v>
      </c>
      <c r="E112" s="177" t="s">
        <v>821</v>
      </c>
      <c r="F112" s="178" t="s">
        <v>822</v>
      </c>
      <c r="G112" s="179" t="s">
        <v>526</v>
      </c>
      <c r="H112" s="180">
        <v>2</v>
      </c>
      <c r="I112" s="181"/>
      <c r="J112" s="182">
        <f>ROUND(I112*H112,2)</f>
        <v>0</v>
      </c>
      <c r="K112" s="178" t="s">
        <v>136</v>
      </c>
      <c r="L112" s="42"/>
      <c r="M112" s="183" t="s">
        <v>75</v>
      </c>
      <c r="N112" s="184" t="s">
        <v>47</v>
      </c>
      <c r="O112" s="67"/>
      <c r="P112" s="185">
        <f>O112*H112</f>
        <v>0</v>
      </c>
      <c r="Q112" s="185">
        <v>0</v>
      </c>
      <c r="R112" s="185">
        <f>Q112*H112</f>
        <v>0</v>
      </c>
      <c r="S112" s="185">
        <v>0</v>
      </c>
      <c r="T112" s="186">
        <f>S112*H112</f>
        <v>0</v>
      </c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R112" s="187" t="s">
        <v>137</v>
      </c>
      <c r="AT112" s="187" t="s">
        <v>132</v>
      </c>
      <c r="AU112" s="187" t="s">
        <v>87</v>
      </c>
      <c r="AY112" s="20" t="s">
        <v>130</v>
      </c>
      <c r="BE112" s="188">
        <f>IF(N112="základní",J112,0)</f>
        <v>0</v>
      </c>
      <c r="BF112" s="188">
        <f>IF(N112="snížená",J112,0)</f>
        <v>0</v>
      </c>
      <c r="BG112" s="188">
        <f>IF(N112="zákl. přenesená",J112,0)</f>
        <v>0</v>
      </c>
      <c r="BH112" s="188">
        <f>IF(N112="sníž. přenesená",J112,0)</f>
        <v>0</v>
      </c>
      <c r="BI112" s="188">
        <f>IF(N112="nulová",J112,0)</f>
        <v>0</v>
      </c>
      <c r="BJ112" s="20" t="s">
        <v>85</v>
      </c>
      <c r="BK112" s="188">
        <f>ROUND(I112*H112,2)</f>
        <v>0</v>
      </c>
      <c r="BL112" s="20" t="s">
        <v>137</v>
      </c>
      <c r="BM112" s="187" t="s">
        <v>823</v>
      </c>
    </row>
    <row r="113" spans="1:65" s="2" customFormat="1" ht="11.25">
      <c r="A113" s="37"/>
      <c r="B113" s="38"/>
      <c r="C113" s="39"/>
      <c r="D113" s="189" t="s">
        <v>139</v>
      </c>
      <c r="E113" s="39"/>
      <c r="F113" s="190" t="s">
        <v>824</v>
      </c>
      <c r="G113" s="39"/>
      <c r="H113" s="39"/>
      <c r="I113" s="191"/>
      <c r="J113" s="39"/>
      <c r="K113" s="39"/>
      <c r="L113" s="42"/>
      <c r="M113" s="192"/>
      <c r="N113" s="193"/>
      <c r="O113" s="67"/>
      <c r="P113" s="67"/>
      <c r="Q113" s="67"/>
      <c r="R113" s="67"/>
      <c r="S113" s="67"/>
      <c r="T113" s="68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T113" s="20" t="s">
        <v>139</v>
      </c>
      <c r="AU113" s="20" t="s">
        <v>87</v>
      </c>
    </row>
    <row r="114" spans="1:65" s="2" customFormat="1" ht="11.25">
      <c r="A114" s="37"/>
      <c r="B114" s="38"/>
      <c r="C114" s="39"/>
      <c r="D114" s="194" t="s">
        <v>141</v>
      </c>
      <c r="E114" s="39"/>
      <c r="F114" s="195" t="s">
        <v>825</v>
      </c>
      <c r="G114" s="39"/>
      <c r="H114" s="39"/>
      <c r="I114" s="191"/>
      <c r="J114" s="39"/>
      <c r="K114" s="39"/>
      <c r="L114" s="42"/>
      <c r="M114" s="192"/>
      <c r="N114" s="193"/>
      <c r="O114" s="67"/>
      <c r="P114" s="67"/>
      <c r="Q114" s="67"/>
      <c r="R114" s="67"/>
      <c r="S114" s="67"/>
      <c r="T114" s="68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T114" s="20" t="s">
        <v>141</v>
      </c>
      <c r="AU114" s="20" t="s">
        <v>87</v>
      </c>
    </row>
    <row r="115" spans="1:65" s="2" customFormat="1" ht="16.5" customHeight="1">
      <c r="A115" s="37"/>
      <c r="B115" s="38"/>
      <c r="C115" s="176" t="s">
        <v>208</v>
      </c>
      <c r="D115" s="176" t="s">
        <v>132</v>
      </c>
      <c r="E115" s="177" t="s">
        <v>826</v>
      </c>
      <c r="F115" s="178" t="s">
        <v>827</v>
      </c>
      <c r="G115" s="179" t="s">
        <v>526</v>
      </c>
      <c r="H115" s="180">
        <v>1</v>
      </c>
      <c r="I115" s="181"/>
      <c r="J115" s="182">
        <f>ROUND(I115*H115,2)</f>
        <v>0</v>
      </c>
      <c r="K115" s="178" t="s">
        <v>136</v>
      </c>
      <c r="L115" s="42"/>
      <c r="M115" s="183" t="s">
        <v>75</v>
      </c>
      <c r="N115" s="184" t="s">
        <v>47</v>
      </c>
      <c r="O115" s="67"/>
      <c r="P115" s="185">
        <f>O115*H115</f>
        <v>0</v>
      </c>
      <c r="Q115" s="185">
        <v>0</v>
      </c>
      <c r="R115" s="185">
        <f>Q115*H115</f>
        <v>0</v>
      </c>
      <c r="S115" s="185">
        <v>0</v>
      </c>
      <c r="T115" s="186">
        <f>S115*H115</f>
        <v>0</v>
      </c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R115" s="187" t="s">
        <v>137</v>
      </c>
      <c r="AT115" s="187" t="s">
        <v>132</v>
      </c>
      <c r="AU115" s="187" t="s">
        <v>87</v>
      </c>
      <c r="AY115" s="20" t="s">
        <v>130</v>
      </c>
      <c r="BE115" s="188">
        <f>IF(N115="základní",J115,0)</f>
        <v>0</v>
      </c>
      <c r="BF115" s="188">
        <f>IF(N115="snížená",J115,0)</f>
        <v>0</v>
      </c>
      <c r="BG115" s="188">
        <f>IF(N115="zákl. přenesená",J115,0)</f>
        <v>0</v>
      </c>
      <c r="BH115" s="188">
        <f>IF(N115="sníž. přenesená",J115,0)</f>
        <v>0</v>
      </c>
      <c r="BI115" s="188">
        <f>IF(N115="nulová",J115,0)</f>
        <v>0</v>
      </c>
      <c r="BJ115" s="20" t="s">
        <v>85</v>
      </c>
      <c r="BK115" s="188">
        <f>ROUND(I115*H115,2)</f>
        <v>0</v>
      </c>
      <c r="BL115" s="20" t="s">
        <v>137</v>
      </c>
      <c r="BM115" s="187" t="s">
        <v>828</v>
      </c>
    </row>
    <row r="116" spans="1:65" s="2" customFormat="1" ht="11.25">
      <c r="A116" s="37"/>
      <c r="B116" s="38"/>
      <c r="C116" s="39"/>
      <c r="D116" s="189" t="s">
        <v>139</v>
      </c>
      <c r="E116" s="39"/>
      <c r="F116" s="190" t="s">
        <v>829</v>
      </c>
      <c r="G116" s="39"/>
      <c r="H116" s="39"/>
      <c r="I116" s="191"/>
      <c r="J116" s="39"/>
      <c r="K116" s="39"/>
      <c r="L116" s="42"/>
      <c r="M116" s="192"/>
      <c r="N116" s="193"/>
      <c r="O116" s="67"/>
      <c r="P116" s="67"/>
      <c r="Q116" s="67"/>
      <c r="R116" s="67"/>
      <c r="S116" s="67"/>
      <c r="T116" s="68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T116" s="20" t="s">
        <v>139</v>
      </c>
      <c r="AU116" s="20" t="s">
        <v>87</v>
      </c>
    </row>
    <row r="117" spans="1:65" s="2" customFormat="1" ht="11.25">
      <c r="A117" s="37"/>
      <c r="B117" s="38"/>
      <c r="C117" s="39"/>
      <c r="D117" s="194" t="s">
        <v>141</v>
      </c>
      <c r="E117" s="39"/>
      <c r="F117" s="195" t="s">
        <v>830</v>
      </c>
      <c r="G117" s="39"/>
      <c r="H117" s="39"/>
      <c r="I117" s="191"/>
      <c r="J117" s="39"/>
      <c r="K117" s="39"/>
      <c r="L117" s="42"/>
      <c r="M117" s="192"/>
      <c r="N117" s="193"/>
      <c r="O117" s="67"/>
      <c r="P117" s="67"/>
      <c r="Q117" s="67"/>
      <c r="R117" s="67"/>
      <c r="S117" s="67"/>
      <c r="T117" s="68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T117" s="20" t="s">
        <v>141</v>
      </c>
      <c r="AU117" s="20" t="s">
        <v>87</v>
      </c>
    </row>
    <row r="118" spans="1:65" s="2" customFormat="1" ht="16.5" customHeight="1">
      <c r="A118" s="37"/>
      <c r="B118" s="38"/>
      <c r="C118" s="176" t="s">
        <v>214</v>
      </c>
      <c r="D118" s="176" t="s">
        <v>132</v>
      </c>
      <c r="E118" s="177" t="s">
        <v>831</v>
      </c>
      <c r="F118" s="178" t="s">
        <v>832</v>
      </c>
      <c r="G118" s="179" t="s">
        <v>303</v>
      </c>
      <c r="H118" s="180">
        <v>26.95</v>
      </c>
      <c r="I118" s="181"/>
      <c r="J118" s="182">
        <f>ROUND(I118*H118,2)</f>
        <v>0</v>
      </c>
      <c r="K118" s="178" t="s">
        <v>136</v>
      </c>
      <c r="L118" s="42"/>
      <c r="M118" s="183" t="s">
        <v>75</v>
      </c>
      <c r="N118" s="184" t="s">
        <v>47</v>
      </c>
      <c r="O118" s="67"/>
      <c r="P118" s="185">
        <f>O118*H118</f>
        <v>0</v>
      </c>
      <c r="Q118" s="185">
        <v>0</v>
      </c>
      <c r="R118" s="185">
        <f>Q118*H118</f>
        <v>0</v>
      </c>
      <c r="S118" s="185">
        <v>0.26</v>
      </c>
      <c r="T118" s="186">
        <f>S118*H118</f>
        <v>7.0069999999999997</v>
      </c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R118" s="187" t="s">
        <v>137</v>
      </c>
      <c r="AT118" s="187" t="s">
        <v>132</v>
      </c>
      <c r="AU118" s="187" t="s">
        <v>87</v>
      </c>
      <c r="AY118" s="20" t="s">
        <v>130</v>
      </c>
      <c r="BE118" s="188">
        <f>IF(N118="základní",J118,0)</f>
        <v>0</v>
      </c>
      <c r="BF118" s="188">
        <f>IF(N118="snížená",J118,0)</f>
        <v>0</v>
      </c>
      <c r="BG118" s="188">
        <f>IF(N118="zákl. přenesená",J118,0)</f>
        <v>0</v>
      </c>
      <c r="BH118" s="188">
        <f>IF(N118="sníž. přenesená",J118,0)</f>
        <v>0</v>
      </c>
      <c r="BI118" s="188">
        <f>IF(N118="nulová",J118,0)</f>
        <v>0</v>
      </c>
      <c r="BJ118" s="20" t="s">
        <v>85</v>
      </c>
      <c r="BK118" s="188">
        <f>ROUND(I118*H118,2)</f>
        <v>0</v>
      </c>
      <c r="BL118" s="20" t="s">
        <v>137</v>
      </c>
      <c r="BM118" s="187" t="s">
        <v>833</v>
      </c>
    </row>
    <row r="119" spans="1:65" s="2" customFormat="1" ht="19.5">
      <c r="A119" s="37"/>
      <c r="B119" s="38"/>
      <c r="C119" s="39"/>
      <c r="D119" s="189" t="s">
        <v>139</v>
      </c>
      <c r="E119" s="39"/>
      <c r="F119" s="190" t="s">
        <v>834</v>
      </c>
      <c r="G119" s="39"/>
      <c r="H119" s="39"/>
      <c r="I119" s="191"/>
      <c r="J119" s="39"/>
      <c r="K119" s="39"/>
      <c r="L119" s="42"/>
      <c r="M119" s="192"/>
      <c r="N119" s="193"/>
      <c r="O119" s="67"/>
      <c r="P119" s="67"/>
      <c r="Q119" s="67"/>
      <c r="R119" s="67"/>
      <c r="S119" s="67"/>
      <c r="T119" s="68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T119" s="20" t="s">
        <v>139</v>
      </c>
      <c r="AU119" s="20" t="s">
        <v>87</v>
      </c>
    </row>
    <row r="120" spans="1:65" s="2" customFormat="1" ht="11.25">
      <c r="A120" s="37"/>
      <c r="B120" s="38"/>
      <c r="C120" s="39"/>
      <c r="D120" s="194" t="s">
        <v>141</v>
      </c>
      <c r="E120" s="39"/>
      <c r="F120" s="195" t="s">
        <v>835</v>
      </c>
      <c r="G120" s="39"/>
      <c r="H120" s="39"/>
      <c r="I120" s="191"/>
      <c r="J120" s="39"/>
      <c r="K120" s="39"/>
      <c r="L120" s="42"/>
      <c r="M120" s="192"/>
      <c r="N120" s="193"/>
      <c r="O120" s="67"/>
      <c r="P120" s="67"/>
      <c r="Q120" s="67"/>
      <c r="R120" s="67"/>
      <c r="S120" s="67"/>
      <c r="T120" s="68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T120" s="20" t="s">
        <v>141</v>
      </c>
      <c r="AU120" s="20" t="s">
        <v>87</v>
      </c>
    </row>
    <row r="121" spans="1:65" s="13" customFormat="1" ht="11.25">
      <c r="B121" s="196"/>
      <c r="C121" s="197"/>
      <c r="D121" s="189" t="s">
        <v>143</v>
      </c>
      <c r="E121" s="198" t="s">
        <v>75</v>
      </c>
      <c r="F121" s="199" t="s">
        <v>836</v>
      </c>
      <c r="G121" s="197"/>
      <c r="H121" s="200">
        <v>26.95</v>
      </c>
      <c r="I121" s="201"/>
      <c r="J121" s="197"/>
      <c r="K121" s="197"/>
      <c r="L121" s="202"/>
      <c r="M121" s="203"/>
      <c r="N121" s="204"/>
      <c r="O121" s="204"/>
      <c r="P121" s="204"/>
      <c r="Q121" s="204"/>
      <c r="R121" s="204"/>
      <c r="S121" s="204"/>
      <c r="T121" s="205"/>
      <c r="AT121" s="206" t="s">
        <v>143</v>
      </c>
      <c r="AU121" s="206" t="s">
        <v>87</v>
      </c>
      <c r="AV121" s="13" t="s">
        <v>87</v>
      </c>
      <c r="AW121" s="13" t="s">
        <v>37</v>
      </c>
      <c r="AX121" s="13" t="s">
        <v>85</v>
      </c>
      <c r="AY121" s="206" t="s">
        <v>130</v>
      </c>
    </row>
    <row r="122" spans="1:65" s="2" customFormat="1" ht="16.5" customHeight="1">
      <c r="A122" s="37"/>
      <c r="B122" s="38"/>
      <c r="C122" s="176" t="s">
        <v>221</v>
      </c>
      <c r="D122" s="176" t="s">
        <v>132</v>
      </c>
      <c r="E122" s="177" t="s">
        <v>837</v>
      </c>
      <c r="F122" s="178" t="s">
        <v>838</v>
      </c>
      <c r="G122" s="179" t="s">
        <v>303</v>
      </c>
      <c r="H122" s="180">
        <v>7.7</v>
      </c>
      <c r="I122" s="181"/>
      <c r="J122" s="182">
        <f>ROUND(I122*H122,2)</f>
        <v>0</v>
      </c>
      <c r="K122" s="178" t="s">
        <v>136</v>
      </c>
      <c r="L122" s="42"/>
      <c r="M122" s="183" t="s">
        <v>75</v>
      </c>
      <c r="N122" s="184" t="s">
        <v>47</v>
      </c>
      <c r="O122" s="67"/>
      <c r="P122" s="185">
        <f>O122*H122</f>
        <v>0</v>
      </c>
      <c r="Q122" s="185">
        <v>0</v>
      </c>
      <c r="R122" s="185">
        <f>Q122*H122</f>
        <v>0</v>
      </c>
      <c r="S122" s="185">
        <v>0.29499999999999998</v>
      </c>
      <c r="T122" s="186">
        <f>S122*H122</f>
        <v>2.2715000000000001</v>
      </c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R122" s="187" t="s">
        <v>137</v>
      </c>
      <c r="AT122" s="187" t="s">
        <v>132</v>
      </c>
      <c r="AU122" s="187" t="s">
        <v>87</v>
      </c>
      <c r="AY122" s="20" t="s">
        <v>130</v>
      </c>
      <c r="BE122" s="188">
        <f>IF(N122="základní",J122,0)</f>
        <v>0</v>
      </c>
      <c r="BF122" s="188">
        <f>IF(N122="snížená",J122,0)</f>
        <v>0</v>
      </c>
      <c r="BG122" s="188">
        <f>IF(N122="zákl. přenesená",J122,0)</f>
        <v>0</v>
      </c>
      <c r="BH122" s="188">
        <f>IF(N122="sníž. přenesená",J122,0)</f>
        <v>0</v>
      </c>
      <c r="BI122" s="188">
        <f>IF(N122="nulová",J122,0)</f>
        <v>0</v>
      </c>
      <c r="BJ122" s="20" t="s">
        <v>85</v>
      </c>
      <c r="BK122" s="188">
        <f>ROUND(I122*H122,2)</f>
        <v>0</v>
      </c>
      <c r="BL122" s="20" t="s">
        <v>137</v>
      </c>
      <c r="BM122" s="187" t="s">
        <v>839</v>
      </c>
    </row>
    <row r="123" spans="1:65" s="2" customFormat="1" ht="19.5">
      <c r="A123" s="37"/>
      <c r="B123" s="38"/>
      <c r="C123" s="39"/>
      <c r="D123" s="189" t="s">
        <v>139</v>
      </c>
      <c r="E123" s="39"/>
      <c r="F123" s="190" t="s">
        <v>840</v>
      </c>
      <c r="G123" s="39"/>
      <c r="H123" s="39"/>
      <c r="I123" s="191"/>
      <c r="J123" s="39"/>
      <c r="K123" s="39"/>
      <c r="L123" s="42"/>
      <c r="M123" s="192"/>
      <c r="N123" s="193"/>
      <c r="O123" s="67"/>
      <c r="P123" s="67"/>
      <c r="Q123" s="67"/>
      <c r="R123" s="67"/>
      <c r="S123" s="67"/>
      <c r="T123" s="68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T123" s="20" t="s">
        <v>139</v>
      </c>
      <c r="AU123" s="20" t="s">
        <v>87</v>
      </c>
    </row>
    <row r="124" spans="1:65" s="2" customFormat="1" ht="11.25">
      <c r="A124" s="37"/>
      <c r="B124" s="38"/>
      <c r="C124" s="39"/>
      <c r="D124" s="194" t="s">
        <v>141</v>
      </c>
      <c r="E124" s="39"/>
      <c r="F124" s="195" t="s">
        <v>841</v>
      </c>
      <c r="G124" s="39"/>
      <c r="H124" s="39"/>
      <c r="I124" s="191"/>
      <c r="J124" s="39"/>
      <c r="K124" s="39"/>
      <c r="L124" s="42"/>
      <c r="M124" s="192"/>
      <c r="N124" s="193"/>
      <c r="O124" s="67"/>
      <c r="P124" s="67"/>
      <c r="Q124" s="67"/>
      <c r="R124" s="67"/>
      <c r="S124" s="67"/>
      <c r="T124" s="68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20" t="s">
        <v>141</v>
      </c>
      <c r="AU124" s="20" t="s">
        <v>87</v>
      </c>
    </row>
    <row r="125" spans="1:65" s="13" customFormat="1" ht="11.25">
      <c r="B125" s="196"/>
      <c r="C125" s="197"/>
      <c r="D125" s="189" t="s">
        <v>143</v>
      </c>
      <c r="E125" s="198" t="s">
        <v>75</v>
      </c>
      <c r="F125" s="199" t="s">
        <v>842</v>
      </c>
      <c r="G125" s="197"/>
      <c r="H125" s="200">
        <v>7.7</v>
      </c>
      <c r="I125" s="201"/>
      <c r="J125" s="197"/>
      <c r="K125" s="197"/>
      <c r="L125" s="202"/>
      <c r="M125" s="203"/>
      <c r="N125" s="204"/>
      <c r="O125" s="204"/>
      <c r="P125" s="204"/>
      <c r="Q125" s="204"/>
      <c r="R125" s="204"/>
      <c r="S125" s="204"/>
      <c r="T125" s="205"/>
      <c r="AT125" s="206" t="s">
        <v>143</v>
      </c>
      <c r="AU125" s="206" t="s">
        <v>87</v>
      </c>
      <c r="AV125" s="13" t="s">
        <v>87</v>
      </c>
      <c r="AW125" s="13" t="s">
        <v>37</v>
      </c>
      <c r="AX125" s="13" t="s">
        <v>85</v>
      </c>
      <c r="AY125" s="206" t="s">
        <v>130</v>
      </c>
    </row>
    <row r="126" spans="1:65" s="2" customFormat="1" ht="21.75" customHeight="1">
      <c r="A126" s="37"/>
      <c r="B126" s="38"/>
      <c r="C126" s="176" t="s">
        <v>227</v>
      </c>
      <c r="D126" s="176" t="s">
        <v>132</v>
      </c>
      <c r="E126" s="177" t="s">
        <v>843</v>
      </c>
      <c r="F126" s="178" t="s">
        <v>844</v>
      </c>
      <c r="G126" s="179" t="s">
        <v>303</v>
      </c>
      <c r="H126" s="180">
        <v>27.95</v>
      </c>
      <c r="I126" s="181"/>
      <c r="J126" s="182">
        <f>ROUND(I126*H126,2)</f>
        <v>0</v>
      </c>
      <c r="K126" s="178" t="s">
        <v>136</v>
      </c>
      <c r="L126" s="42"/>
      <c r="M126" s="183" t="s">
        <v>75</v>
      </c>
      <c r="N126" s="184" t="s">
        <v>47</v>
      </c>
      <c r="O126" s="67"/>
      <c r="P126" s="185">
        <f>O126*H126</f>
        <v>0</v>
      </c>
      <c r="Q126" s="185">
        <v>0</v>
      </c>
      <c r="R126" s="185">
        <f>Q126*H126</f>
        <v>0</v>
      </c>
      <c r="S126" s="185">
        <v>0.28999999999999998</v>
      </c>
      <c r="T126" s="186">
        <f>S126*H126</f>
        <v>8.1054999999999993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187" t="s">
        <v>137</v>
      </c>
      <c r="AT126" s="187" t="s">
        <v>132</v>
      </c>
      <c r="AU126" s="187" t="s">
        <v>87</v>
      </c>
      <c r="AY126" s="20" t="s">
        <v>130</v>
      </c>
      <c r="BE126" s="188">
        <f>IF(N126="základní",J126,0)</f>
        <v>0</v>
      </c>
      <c r="BF126" s="188">
        <f>IF(N126="snížená",J126,0)</f>
        <v>0</v>
      </c>
      <c r="BG126" s="188">
        <f>IF(N126="zákl. přenesená",J126,0)</f>
        <v>0</v>
      </c>
      <c r="BH126" s="188">
        <f>IF(N126="sníž. přenesená",J126,0)</f>
        <v>0</v>
      </c>
      <c r="BI126" s="188">
        <f>IF(N126="nulová",J126,0)</f>
        <v>0</v>
      </c>
      <c r="BJ126" s="20" t="s">
        <v>85</v>
      </c>
      <c r="BK126" s="188">
        <f>ROUND(I126*H126,2)</f>
        <v>0</v>
      </c>
      <c r="BL126" s="20" t="s">
        <v>137</v>
      </c>
      <c r="BM126" s="187" t="s">
        <v>845</v>
      </c>
    </row>
    <row r="127" spans="1:65" s="2" customFormat="1" ht="19.5">
      <c r="A127" s="37"/>
      <c r="B127" s="38"/>
      <c r="C127" s="39"/>
      <c r="D127" s="189" t="s">
        <v>139</v>
      </c>
      <c r="E127" s="39"/>
      <c r="F127" s="190" t="s">
        <v>846</v>
      </c>
      <c r="G127" s="39"/>
      <c r="H127" s="39"/>
      <c r="I127" s="191"/>
      <c r="J127" s="39"/>
      <c r="K127" s="39"/>
      <c r="L127" s="42"/>
      <c r="M127" s="192"/>
      <c r="N127" s="193"/>
      <c r="O127" s="67"/>
      <c r="P127" s="67"/>
      <c r="Q127" s="67"/>
      <c r="R127" s="67"/>
      <c r="S127" s="67"/>
      <c r="T127" s="68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20" t="s">
        <v>139</v>
      </c>
      <c r="AU127" s="20" t="s">
        <v>87</v>
      </c>
    </row>
    <row r="128" spans="1:65" s="2" customFormat="1" ht="11.25">
      <c r="A128" s="37"/>
      <c r="B128" s="38"/>
      <c r="C128" s="39"/>
      <c r="D128" s="194" t="s">
        <v>141</v>
      </c>
      <c r="E128" s="39"/>
      <c r="F128" s="195" t="s">
        <v>847</v>
      </c>
      <c r="G128" s="39"/>
      <c r="H128" s="39"/>
      <c r="I128" s="191"/>
      <c r="J128" s="39"/>
      <c r="K128" s="39"/>
      <c r="L128" s="42"/>
      <c r="M128" s="192"/>
      <c r="N128" s="193"/>
      <c r="O128" s="67"/>
      <c r="P128" s="67"/>
      <c r="Q128" s="67"/>
      <c r="R128" s="67"/>
      <c r="S128" s="67"/>
      <c r="T128" s="68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T128" s="20" t="s">
        <v>141</v>
      </c>
      <c r="AU128" s="20" t="s">
        <v>87</v>
      </c>
    </row>
    <row r="129" spans="1:65" s="13" customFormat="1" ht="11.25">
      <c r="B129" s="196"/>
      <c r="C129" s="197"/>
      <c r="D129" s="189" t="s">
        <v>143</v>
      </c>
      <c r="E129" s="198" t="s">
        <v>75</v>
      </c>
      <c r="F129" s="199" t="s">
        <v>848</v>
      </c>
      <c r="G129" s="197"/>
      <c r="H129" s="200">
        <v>26.95</v>
      </c>
      <c r="I129" s="201"/>
      <c r="J129" s="197"/>
      <c r="K129" s="197"/>
      <c r="L129" s="202"/>
      <c r="M129" s="203"/>
      <c r="N129" s="204"/>
      <c r="O129" s="204"/>
      <c r="P129" s="204"/>
      <c r="Q129" s="204"/>
      <c r="R129" s="204"/>
      <c r="S129" s="204"/>
      <c r="T129" s="205"/>
      <c r="AT129" s="206" t="s">
        <v>143</v>
      </c>
      <c r="AU129" s="206" t="s">
        <v>87</v>
      </c>
      <c r="AV129" s="13" t="s">
        <v>87</v>
      </c>
      <c r="AW129" s="13" t="s">
        <v>37</v>
      </c>
      <c r="AX129" s="13" t="s">
        <v>77</v>
      </c>
      <c r="AY129" s="206" t="s">
        <v>130</v>
      </c>
    </row>
    <row r="130" spans="1:65" s="13" customFormat="1" ht="11.25">
      <c r="B130" s="196"/>
      <c r="C130" s="197"/>
      <c r="D130" s="189" t="s">
        <v>143</v>
      </c>
      <c r="E130" s="198" t="s">
        <v>75</v>
      </c>
      <c r="F130" s="199" t="s">
        <v>849</v>
      </c>
      <c r="G130" s="197"/>
      <c r="H130" s="200">
        <v>1</v>
      </c>
      <c r="I130" s="201"/>
      <c r="J130" s="197"/>
      <c r="K130" s="197"/>
      <c r="L130" s="202"/>
      <c r="M130" s="203"/>
      <c r="N130" s="204"/>
      <c r="O130" s="204"/>
      <c r="P130" s="204"/>
      <c r="Q130" s="204"/>
      <c r="R130" s="204"/>
      <c r="S130" s="204"/>
      <c r="T130" s="205"/>
      <c r="AT130" s="206" t="s">
        <v>143</v>
      </c>
      <c r="AU130" s="206" t="s">
        <v>87</v>
      </c>
      <c r="AV130" s="13" t="s">
        <v>87</v>
      </c>
      <c r="AW130" s="13" t="s">
        <v>37</v>
      </c>
      <c r="AX130" s="13" t="s">
        <v>77</v>
      </c>
      <c r="AY130" s="206" t="s">
        <v>130</v>
      </c>
    </row>
    <row r="131" spans="1:65" s="14" customFormat="1" ht="11.25">
      <c r="B131" s="207"/>
      <c r="C131" s="208"/>
      <c r="D131" s="189" t="s">
        <v>143</v>
      </c>
      <c r="E131" s="209" t="s">
        <v>75</v>
      </c>
      <c r="F131" s="210" t="s">
        <v>177</v>
      </c>
      <c r="G131" s="208"/>
      <c r="H131" s="211">
        <v>27.95</v>
      </c>
      <c r="I131" s="212"/>
      <c r="J131" s="208"/>
      <c r="K131" s="208"/>
      <c r="L131" s="213"/>
      <c r="M131" s="214"/>
      <c r="N131" s="215"/>
      <c r="O131" s="215"/>
      <c r="P131" s="215"/>
      <c r="Q131" s="215"/>
      <c r="R131" s="215"/>
      <c r="S131" s="215"/>
      <c r="T131" s="216"/>
      <c r="AT131" s="217" t="s">
        <v>143</v>
      </c>
      <c r="AU131" s="217" t="s">
        <v>87</v>
      </c>
      <c r="AV131" s="14" t="s">
        <v>137</v>
      </c>
      <c r="AW131" s="14" t="s">
        <v>37</v>
      </c>
      <c r="AX131" s="14" t="s">
        <v>85</v>
      </c>
      <c r="AY131" s="217" t="s">
        <v>130</v>
      </c>
    </row>
    <row r="132" spans="1:65" s="2" customFormat="1" ht="21.75" customHeight="1">
      <c r="A132" s="37"/>
      <c r="B132" s="38"/>
      <c r="C132" s="176" t="s">
        <v>235</v>
      </c>
      <c r="D132" s="176" t="s">
        <v>132</v>
      </c>
      <c r="E132" s="177" t="s">
        <v>850</v>
      </c>
      <c r="F132" s="178" t="s">
        <v>851</v>
      </c>
      <c r="G132" s="179" t="s">
        <v>303</v>
      </c>
      <c r="H132" s="180">
        <v>274.05</v>
      </c>
      <c r="I132" s="181"/>
      <c r="J132" s="182">
        <f>ROUND(I132*H132,2)</f>
        <v>0</v>
      </c>
      <c r="K132" s="178" t="s">
        <v>136</v>
      </c>
      <c r="L132" s="42"/>
      <c r="M132" s="183" t="s">
        <v>75</v>
      </c>
      <c r="N132" s="184" t="s">
        <v>47</v>
      </c>
      <c r="O132" s="67"/>
      <c r="P132" s="185">
        <f>O132*H132</f>
        <v>0</v>
      </c>
      <c r="Q132" s="185">
        <v>0</v>
      </c>
      <c r="R132" s="185">
        <f>Q132*H132</f>
        <v>0</v>
      </c>
      <c r="S132" s="185">
        <v>0.44</v>
      </c>
      <c r="T132" s="186">
        <f>S132*H132</f>
        <v>120.58200000000001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7" t="s">
        <v>137</v>
      </c>
      <c r="AT132" s="187" t="s">
        <v>132</v>
      </c>
      <c r="AU132" s="187" t="s">
        <v>87</v>
      </c>
      <c r="AY132" s="20" t="s">
        <v>130</v>
      </c>
      <c r="BE132" s="188">
        <f>IF(N132="základní",J132,0)</f>
        <v>0</v>
      </c>
      <c r="BF132" s="188">
        <f>IF(N132="snížená",J132,0)</f>
        <v>0</v>
      </c>
      <c r="BG132" s="188">
        <f>IF(N132="zákl. přenesená",J132,0)</f>
        <v>0</v>
      </c>
      <c r="BH132" s="188">
        <f>IF(N132="sníž. přenesená",J132,0)</f>
        <v>0</v>
      </c>
      <c r="BI132" s="188">
        <f>IF(N132="nulová",J132,0)</f>
        <v>0</v>
      </c>
      <c r="BJ132" s="20" t="s">
        <v>85</v>
      </c>
      <c r="BK132" s="188">
        <f>ROUND(I132*H132,2)</f>
        <v>0</v>
      </c>
      <c r="BL132" s="20" t="s">
        <v>137</v>
      </c>
      <c r="BM132" s="187" t="s">
        <v>852</v>
      </c>
    </row>
    <row r="133" spans="1:65" s="2" customFormat="1" ht="19.5">
      <c r="A133" s="37"/>
      <c r="B133" s="38"/>
      <c r="C133" s="39"/>
      <c r="D133" s="189" t="s">
        <v>139</v>
      </c>
      <c r="E133" s="39"/>
      <c r="F133" s="190" t="s">
        <v>853</v>
      </c>
      <c r="G133" s="39"/>
      <c r="H133" s="39"/>
      <c r="I133" s="191"/>
      <c r="J133" s="39"/>
      <c r="K133" s="39"/>
      <c r="L133" s="42"/>
      <c r="M133" s="192"/>
      <c r="N133" s="193"/>
      <c r="O133" s="67"/>
      <c r="P133" s="67"/>
      <c r="Q133" s="67"/>
      <c r="R133" s="67"/>
      <c r="S133" s="67"/>
      <c r="T133" s="68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T133" s="20" t="s">
        <v>139</v>
      </c>
      <c r="AU133" s="20" t="s">
        <v>87</v>
      </c>
    </row>
    <row r="134" spans="1:65" s="2" customFormat="1" ht="11.25">
      <c r="A134" s="37"/>
      <c r="B134" s="38"/>
      <c r="C134" s="39"/>
      <c r="D134" s="194" t="s">
        <v>141</v>
      </c>
      <c r="E134" s="39"/>
      <c r="F134" s="195" t="s">
        <v>854</v>
      </c>
      <c r="G134" s="39"/>
      <c r="H134" s="39"/>
      <c r="I134" s="191"/>
      <c r="J134" s="39"/>
      <c r="K134" s="39"/>
      <c r="L134" s="42"/>
      <c r="M134" s="192"/>
      <c r="N134" s="193"/>
      <c r="O134" s="67"/>
      <c r="P134" s="67"/>
      <c r="Q134" s="67"/>
      <c r="R134" s="67"/>
      <c r="S134" s="67"/>
      <c r="T134" s="68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T134" s="20" t="s">
        <v>141</v>
      </c>
      <c r="AU134" s="20" t="s">
        <v>87</v>
      </c>
    </row>
    <row r="135" spans="1:65" s="13" customFormat="1" ht="11.25">
      <c r="B135" s="196"/>
      <c r="C135" s="197"/>
      <c r="D135" s="189" t="s">
        <v>143</v>
      </c>
      <c r="E135" s="198" t="s">
        <v>75</v>
      </c>
      <c r="F135" s="199" t="s">
        <v>855</v>
      </c>
      <c r="G135" s="197"/>
      <c r="H135" s="200">
        <v>234.3</v>
      </c>
      <c r="I135" s="201"/>
      <c r="J135" s="197"/>
      <c r="K135" s="197"/>
      <c r="L135" s="202"/>
      <c r="M135" s="203"/>
      <c r="N135" s="204"/>
      <c r="O135" s="204"/>
      <c r="P135" s="204"/>
      <c r="Q135" s="204"/>
      <c r="R135" s="204"/>
      <c r="S135" s="204"/>
      <c r="T135" s="205"/>
      <c r="AT135" s="206" t="s">
        <v>143</v>
      </c>
      <c r="AU135" s="206" t="s">
        <v>87</v>
      </c>
      <c r="AV135" s="13" t="s">
        <v>87</v>
      </c>
      <c r="AW135" s="13" t="s">
        <v>37</v>
      </c>
      <c r="AX135" s="13" t="s">
        <v>77</v>
      </c>
      <c r="AY135" s="206" t="s">
        <v>130</v>
      </c>
    </row>
    <row r="136" spans="1:65" s="13" customFormat="1" ht="11.25">
      <c r="B136" s="196"/>
      <c r="C136" s="197"/>
      <c r="D136" s="189" t="s">
        <v>143</v>
      </c>
      <c r="E136" s="198" t="s">
        <v>75</v>
      </c>
      <c r="F136" s="199" t="s">
        <v>856</v>
      </c>
      <c r="G136" s="197"/>
      <c r="H136" s="200">
        <v>7.7</v>
      </c>
      <c r="I136" s="201"/>
      <c r="J136" s="197"/>
      <c r="K136" s="197"/>
      <c r="L136" s="202"/>
      <c r="M136" s="203"/>
      <c r="N136" s="204"/>
      <c r="O136" s="204"/>
      <c r="P136" s="204"/>
      <c r="Q136" s="204"/>
      <c r="R136" s="204"/>
      <c r="S136" s="204"/>
      <c r="T136" s="205"/>
      <c r="AT136" s="206" t="s">
        <v>143</v>
      </c>
      <c r="AU136" s="206" t="s">
        <v>87</v>
      </c>
      <c r="AV136" s="13" t="s">
        <v>87</v>
      </c>
      <c r="AW136" s="13" t="s">
        <v>37</v>
      </c>
      <c r="AX136" s="13" t="s">
        <v>77</v>
      </c>
      <c r="AY136" s="206" t="s">
        <v>130</v>
      </c>
    </row>
    <row r="137" spans="1:65" s="13" customFormat="1" ht="11.25">
      <c r="B137" s="196"/>
      <c r="C137" s="197"/>
      <c r="D137" s="189" t="s">
        <v>143</v>
      </c>
      <c r="E137" s="198" t="s">
        <v>75</v>
      </c>
      <c r="F137" s="199" t="s">
        <v>857</v>
      </c>
      <c r="G137" s="197"/>
      <c r="H137" s="200">
        <v>26.5</v>
      </c>
      <c r="I137" s="201"/>
      <c r="J137" s="197"/>
      <c r="K137" s="197"/>
      <c r="L137" s="202"/>
      <c r="M137" s="203"/>
      <c r="N137" s="204"/>
      <c r="O137" s="204"/>
      <c r="P137" s="204"/>
      <c r="Q137" s="204"/>
      <c r="R137" s="204"/>
      <c r="S137" s="204"/>
      <c r="T137" s="205"/>
      <c r="AT137" s="206" t="s">
        <v>143</v>
      </c>
      <c r="AU137" s="206" t="s">
        <v>87</v>
      </c>
      <c r="AV137" s="13" t="s">
        <v>87</v>
      </c>
      <c r="AW137" s="13" t="s">
        <v>37</v>
      </c>
      <c r="AX137" s="13" t="s">
        <v>77</v>
      </c>
      <c r="AY137" s="206" t="s">
        <v>130</v>
      </c>
    </row>
    <row r="138" spans="1:65" s="13" customFormat="1" ht="11.25">
      <c r="B138" s="196"/>
      <c r="C138" s="197"/>
      <c r="D138" s="189" t="s">
        <v>143</v>
      </c>
      <c r="E138" s="198" t="s">
        <v>75</v>
      </c>
      <c r="F138" s="199" t="s">
        <v>858</v>
      </c>
      <c r="G138" s="197"/>
      <c r="H138" s="200">
        <v>4.55</v>
      </c>
      <c r="I138" s="201"/>
      <c r="J138" s="197"/>
      <c r="K138" s="197"/>
      <c r="L138" s="202"/>
      <c r="M138" s="203"/>
      <c r="N138" s="204"/>
      <c r="O138" s="204"/>
      <c r="P138" s="204"/>
      <c r="Q138" s="204"/>
      <c r="R138" s="204"/>
      <c r="S138" s="204"/>
      <c r="T138" s="205"/>
      <c r="AT138" s="206" t="s">
        <v>143</v>
      </c>
      <c r="AU138" s="206" t="s">
        <v>87</v>
      </c>
      <c r="AV138" s="13" t="s">
        <v>87</v>
      </c>
      <c r="AW138" s="13" t="s">
        <v>37</v>
      </c>
      <c r="AX138" s="13" t="s">
        <v>77</v>
      </c>
      <c r="AY138" s="206" t="s">
        <v>130</v>
      </c>
    </row>
    <row r="139" spans="1:65" s="13" customFormat="1" ht="11.25">
      <c r="B139" s="196"/>
      <c r="C139" s="197"/>
      <c r="D139" s="189" t="s">
        <v>143</v>
      </c>
      <c r="E139" s="198" t="s">
        <v>75</v>
      </c>
      <c r="F139" s="199" t="s">
        <v>859</v>
      </c>
      <c r="G139" s="197"/>
      <c r="H139" s="200">
        <v>1</v>
      </c>
      <c r="I139" s="201"/>
      <c r="J139" s="197"/>
      <c r="K139" s="197"/>
      <c r="L139" s="202"/>
      <c r="M139" s="203"/>
      <c r="N139" s="204"/>
      <c r="O139" s="204"/>
      <c r="P139" s="204"/>
      <c r="Q139" s="204"/>
      <c r="R139" s="204"/>
      <c r="S139" s="204"/>
      <c r="T139" s="205"/>
      <c r="AT139" s="206" t="s">
        <v>143</v>
      </c>
      <c r="AU139" s="206" t="s">
        <v>87</v>
      </c>
      <c r="AV139" s="13" t="s">
        <v>87</v>
      </c>
      <c r="AW139" s="13" t="s">
        <v>37</v>
      </c>
      <c r="AX139" s="13" t="s">
        <v>77</v>
      </c>
      <c r="AY139" s="206" t="s">
        <v>130</v>
      </c>
    </row>
    <row r="140" spans="1:65" s="14" customFormat="1" ht="11.25">
      <c r="B140" s="207"/>
      <c r="C140" s="208"/>
      <c r="D140" s="189" t="s">
        <v>143</v>
      </c>
      <c r="E140" s="209" t="s">
        <v>75</v>
      </c>
      <c r="F140" s="210" t="s">
        <v>177</v>
      </c>
      <c r="G140" s="208"/>
      <c r="H140" s="211">
        <v>274.05</v>
      </c>
      <c r="I140" s="212"/>
      <c r="J140" s="208"/>
      <c r="K140" s="208"/>
      <c r="L140" s="213"/>
      <c r="M140" s="214"/>
      <c r="N140" s="215"/>
      <c r="O140" s="215"/>
      <c r="P140" s="215"/>
      <c r="Q140" s="215"/>
      <c r="R140" s="215"/>
      <c r="S140" s="215"/>
      <c r="T140" s="216"/>
      <c r="AT140" s="217" t="s">
        <v>143</v>
      </c>
      <c r="AU140" s="217" t="s">
        <v>87</v>
      </c>
      <c r="AV140" s="14" t="s">
        <v>137</v>
      </c>
      <c r="AW140" s="14" t="s">
        <v>37</v>
      </c>
      <c r="AX140" s="14" t="s">
        <v>85</v>
      </c>
      <c r="AY140" s="217" t="s">
        <v>130</v>
      </c>
    </row>
    <row r="141" spans="1:65" s="2" customFormat="1" ht="16.5" customHeight="1">
      <c r="A141" s="37"/>
      <c r="B141" s="38"/>
      <c r="C141" s="176" t="s">
        <v>8</v>
      </c>
      <c r="D141" s="176" t="s">
        <v>132</v>
      </c>
      <c r="E141" s="177" t="s">
        <v>860</v>
      </c>
      <c r="F141" s="178" t="s">
        <v>861</v>
      </c>
      <c r="G141" s="179" t="s">
        <v>303</v>
      </c>
      <c r="H141" s="180">
        <v>266.35000000000002</v>
      </c>
      <c r="I141" s="181"/>
      <c r="J141" s="182">
        <f>ROUND(I141*H141,2)</f>
        <v>0</v>
      </c>
      <c r="K141" s="178" t="s">
        <v>136</v>
      </c>
      <c r="L141" s="42"/>
      <c r="M141" s="183" t="s">
        <v>75</v>
      </c>
      <c r="N141" s="184" t="s">
        <v>47</v>
      </c>
      <c r="O141" s="67"/>
      <c r="P141" s="185">
        <f>O141*H141</f>
        <v>0</v>
      </c>
      <c r="Q141" s="185">
        <v>0</v>
      </c>
      <c r="R141" s="185">
        <f>Q141*H141</f>
        <v>0</v>
      </c>
      <c r="S141" s="185">
        <v>0.22</v>
      </c>
      <c r="T141" s="186">
        <f>S141*H141</f>
        <v>58.597000000000008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187" t="s">
        <v>137</v>
      </c>
      <c r="AT141" s="187" t="s">
        <v>132</v>
      </c>
      <c r="AU141" s="187" t="s">
        <v>87</v>
      </c>
      <c r="AY141" s="20" t="s">
        <v>130</v>
      </c>
      <c r="BE141" s="188">
        <f>IF(N141="základní",J141,0)</f>
        <v>0</v>
      </c>
      <c r="BF141" s="188">
        <f>IF(N141="snížená",J141,0)</f>
        <v>0</v>
      </c>
      <c r="BG141" s="188">
        <f>IF(N141="zákl. přenesená",J141,0)</f>
        <v>0</v>
      </c>
      <c r="BH141" s="188">
        <f>IF(N141="sníž. přenesená",J141,0)</f>
        <v>0</v>
      </c>
      <c r="BI141" s="188">
        <f>IF(N141="nulová",J141,0)</f>
        <v>0</v>
      </c>
      <c r="BJ141" s="20" t="s">
        <v>85</v>
      </c>
      <c r="BK141" s="188">
        <f>ROUND(I141*H141,2)</f>
        <v>0</v>
      </c>
      <c r="BL141" s="20" t="s">
        <v>137</v>
      </c>
      <c r="BM141" s="187" t="s">
        <v>862</v>
      </c>
    </row>
    <row r="142" spans="1:65" s="2" customFormat="1" ht="19.5">
      <c r="A142" s="37"/>
      <c r="B142" s="38"/>
      <c r="C142" s="39"/>
      <c r="D142" s="189" t="s">
        <v>139</v>
      </c>
      <c r="E142" s="39"/>
      <c r="F142" s="190" t="s">
        <v>863</v>
      </c>
      <c r="G142" s="39"/>
      <c r="H142" s="39"/>
      <c r="I142" s="191"/>
      <c r="J142" s="39"/>
      <c r="K142" s="39"/>
      <c r="L142" s="42"/>
      <c r="M142" s="192"/>
      <c r="N142" s="193"/>
      <c r="O142" s="67"/>
      <c r="P142" s="67"/>
      <c r="Q142" s="67"/>
      <c r="R142" s="67"/>
      <c r="S142" s="67"/>
      <c r="T142" s="68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T142" s="20" t="s">
        <v>139</v>
      </c>
      <c r="AU142" s="20" t="s">
        <v>87</v>
      </c>
    </row>
    <row r="143" spans="1:65" s="2" customFormat="1" ht="11.25">
      <c r="A143" s="37"/>
      <c r="B143" s="38"/>
      <c r="C143" s="39"/>
      <c r="D143" s="194" t="s">
        <v>141</v>
      </c>
      <c r="E143" s="39"/>
      <c r="F143" s="195" t="s">
        <v>864</v>
      </c>
      <c r="G143" s="39"/>
      <c r="H143" s="39"/>
      <c r="I143" s="191"/>
      <c r="J143" s="39"/>
      <c r="K143" s="39"/>
      <c r="L143" s="42"/>
      <c r="M143" s="192"/>
      <c r="N143" s="193"/>
      <c r="O143" s="67"/>
      <c r="P143" s="67"/>
      <c r="Q143" s="67"/>
      <c r="R143" s="67"/>
      <c r="S143" s="67"/>
      <c r="T143" s="68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T143" s="20" t="s">
        <v>141</v>
      </c>
      <c r="AU143" s="20" t="s">
        <v>87</v>
      </c>
    </row>
    <row r="144" spans="1:65" s="13" customFormat="1" ht="11.25">
      <c r="B144" s="196"/>
      <c r="C144" s="197"/>
      <c r="D144" s="189" t="s">
        <v>143</v>
      </c>
      <c r="E144" s="198" t="s">
        <v>75</v>
      </c>
      <c r="F144" s="199" t="s">
        <v>865</v>
      </c>
      <c r="G144" s="197"/>
      <c r="H144" s="200">
        <v>266.35000000000002</v>
      </c>
      <c r="I144" s="201"/>
      <c r="J144" s="197"/>
      <c r="K144" s="197"/>
      <c r="L144" s="202"/>
      <c r="M144" s="203"/>
      <c r="N144" s="204"/>
      <c r="O144" s="204"/>
      <c r="P144" s="204"/>
      <c r="Q144" s="204"/>
      <c r="R144" s="204"/>
      <c r="S144" s="204"/>
      <c r="T144" s="205"/>
      <c r="AT144" s="206" t="s">
        <v>143</v>
      </c>
      <c r="AU144" s="206" t="s">
        <v>87</v>
      </c>
      <c r="AV144" s="13" t="s">
        <v>87</v>
      </c>
      <c r="AW144" s="13" t="s">
        <v>37</v>
      </c>
      <c r="AX144" s="13" t="s">
        <v>77</v>
      </c>
      <c r="AY144" s="206" t="s">
        <v>130</v>
      </c>
    </row>
    <row r="145" spans="1:65" s="14" customFormat="1" ht="11.25">
      <c r="B145" s="207"/>
      <c r="C145" s="208"/>
      <c r="D145" s="189" t="s">
        <v>143</v>
      </c>
      <c r="E145" s="209" t="s">
        <v>75</v>
      </c>
      <c r="F145" s="210" t="s">
        <v>177</v>
      </c>
      <c r="G145" s="208"/>
      <c r="H145" s="211">
        <v>266.35000000000002</v>
      </c>
      <c r="I145" s="212"/>
      <c r="J145" s="208"/>
      <c r="K145" s="208"/>
      <c r="L145" s="213"/>
      <c r="M145" s="214"/>
      <c r="N145" s="215"/>
      <c r="O145" s="215"/>
      <c r="P145" s="215"/>
      <c r="Q145" s="215"/>
      <c r="R145" s="215"/>
      <c r="S145" s="215"/>
      <c r="T145" s="216"/>
      <c r="AT145" s="217" t="s">
        <v>143</v>
      </c>
      <c r="AU145" s="217" t="s">
        <v>87</v>
      </c>
      <c r="AV145" s="14" t="s">
        <v>137</v>
      </c>
      <c r="AW145" s="14" t="s">
        <v>37</v>
      </c>
      <c r="AX145" s="14" t="s">
        <v>85</v>
      </c>
      <c r="AY145" s="217" t="s">
        <v>130</v>
      </c>
    </row>
    <row r="146" spans="1:65" s="2" customFormat="1" ht="16.5" customHeight="1">
      <c r="A146" s="37"/>
      <c r="B146" s="38"/>
      <c r="C146" s="176" t="s">
        <v>272</v>
      </c>
      <c r="D146" s="176" t="s">
        <v>132</v>
      </c>
      <c r="E146" s="177" t="s">
        <v>866</v>
      </c>
      <c r="F146" s="178" t="s">
        <v>867</v>
      </c>
      <c r="G146" s="179" t="s">
        <v>303</v>
      </c>
      <c r="H146" s="180">
        <v>377.3</v>
      </c>
      <c r="I146" s="181"/>
      <c r="J146" s="182">
        <f>ROUND(I146*H146,2)</f>
        <v>0</v>
      </c>
      <c r="K146" s="178" t="s">
        <v>136</v>
      </c>
      <c r="L146" s="42"/>
      <c r="M146" s="183" t="s">
        <v>75</v>
      </c>
      <c r="N146" s="184" t="s">
        <v>47</v>
      </c>
      <c r="O146" s="67"/>
      <c r="P146" s="185">
        <f>O146*H146</f>
        <v>0</v>
      </c>
      <c r="Q146" s="185">
        <v>4.0000000000000003E-5</v>
      </c>
      <c r="R146" s="185">
        <f>Q146*H146</f>
        <v>1.5092000000000001E-2</v>
      </c>
      <c r="S146" s="185">
        <v>0.115</v>
      </c>
      <c r="T146" s="186">
        <f>S146*H146</f>
        <v>43.389500000000005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187" t="s">
        <v>137</v>
      </c>
      <c r="AT146" s="187" t="s">
        <v>132</v>
      </c>
      <c r="AU146" s="187" t="s">
        <v>87</v>
      </c>
      <c r="AY146" s="20" t="s">
        <v>130</v>
      </c>
      <c r="BE146" s="188">
        <f>IF(N146="základní",J146,0)</f>
        <v>0</v>
      </c>
      <c r="BF146" s="188">
        <f>IF(N146="snížená",J146,0)</f>
        <v>0</v>
      </c>
      <c r="BG146" s="188">
        <f>IF(N146="zákl. přenesená",J146,0)</f>
        <v>0</v>
      </c>
      <c r="BH146" s="188">
        <f>IF(N146="sníž. přenesená",J146,0)</f>
        <v>0</v>
      </c>
      <c r="BI146" s="188">
        <f>IF(N146="nulová",J146,0)</f>
        <v>0</v>
      </c>
      <c r="BJ146" s="20" t="s">
        <v>85</v>
      </c>
      <c r="BK146" s="188">
        <f>ROUND(I146*H146,2)</f>
        <v>0</v>
      </c>
      <c r="BL146" s="20" t="s">
        <v>137</v>
      </c>
      <c r="BM146" s="187" t="s">
        <v>868</v>
      </c>
    </row>
    <row r="147" spans="1:65" s="2" customFormat="1" ht="19.5">
      <c r="A147" s="37"/>
      <c r="B147" s="38"/>
      <c r="C147" s="39"/>
      <c r="D147" s="189" t="s">
        <v>139</v>
      </c>
      <c r="E147" s="39"/>
      <c r="F147" s="190" t="s">
        <v>869</v>
      </c>
      <c r="G147" s="39"/>
      <c r="H147" s="39"/>
      <c r="I147" s="191"/>
      <c r="J147" s="39"/>
      <c r="K147" s="39"/>
      <c r="L147" s="42"/>
      <c r="M147" s="192"/>
      <c r="N147" s="193"/>
      <c r="O147" s="67"/>
      <c r="P147" s="67"/>
      <c r="Q147" s="67"/>
      <c r="R147" s="67"/>
      <c r="S147" s="67"/>
      <c r="T147" s="68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T147" s="20" t="s">
        <v>139</v>
      </c>
      <c r="AU147" s="20" t="s">
        <v>87</v>
      </c>
    </row>
    <row r="148" spans="1:65" s="2" customFormat="1" ht="11.25">
      <c r="A148" s="37"/>
      <c r="B148" s="38"/>
      <c r="C148" s="39"/>
      <c r="D148" s="194" t="s">
        <v>141</v>
      </c>
      <c r="E148" s="39"/>
      <c r="F148" s="195" t="s">
        <v>870</v>
      </c>
      <c r="G148" s="39"/>
      <c r="H148" s="39"/>
      <c r="I148" s="191"/>
      <c r="J148" s="39"/>
      <c r="K148" s="39"/>
      <c r="L148" s="42"/>
      <c r="M148" s="192"/>
      <c r="N148" s="193"/>
      <c r="O148" s="67"/>
      <c r="P148" s="67"/>
      <c r="Q148" s="67"/>
      <c r="R148" s="67"/>
      <c r="S148" s="67"/>
      <c r="T148" s="68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20" t="s">
        <v>141</v>
      </c>
      <c r="AU148" s="20" t="s">
        <v>87</v>
      </c>
    </row>
    <row r="149" spans="1:65" s="13" customFormat="1" ht="11.25">
      <c r="B149" s="196"/>
      <c r="C149" s="197"/>
      <c r="D149" s="189" t="s">
        <v>143</v>
      </c>
      <c r="E149" s="198" t="s">
        <v>75</v>
      </c>
      <c r="F149" s="199" t="s">
        <v>871</v>
      </c>
      <c r="G149" s="197"/>
      <c r="H149" s="200">
        <v>130</v>
      </c>
      <c r="I149" s="201"/>
      <c r="J149" s="197"/>
      <c r="K149" s="197"/>
      <c r="L149" s="202"/>
      <c r="M149" s="203"/>
      <c r="N149" s="204"/>
      <c r="O149" s="204"/>
      <c r="P149" s="204"/>
      <c r="Q149" s="204"/>
      <c r="R149" s="204"/>
      <c r="S149" s="204"/>
      <c r="T149" s="205"/>
      <c r="AT149" s="206" t="s">
        <v>143</v>
      </c>
      <c r="AU149" s="206" t="s">
        <v>87</v>
      </c>
      <c r="AV149" s="13" t="s">
        <v>87</v>
      </c>
      <c r="AW149" s="13" t="s">
        <v>37</v>
      </c>
      <c r="AX149" s="13" t="s">
        <v>77</v>
      </c>
      <c r="AY149" s="206" t="s">
        <v>130</v>
      </c>
    </row>
    <row r="150" spans="1:65" s="13" customFormat="1" ht="11.25">
      <c r="B150" s="196"/>
      <c r="C150" s="197"/>
      <c r="D150" s="189" t="s">
        <v>143</v>
      </c>
      <c r="E150" s="198" t="s">
        <v>75</v>
      </c>
      <c r="F150" s="199" t="s">
        <v>872</v>
      </c>
      <c r="G150" s="197"/>
      <c r="H150" s="200">
        <v>266.3</v>
      </c>
      <c r="I150" s="201"/>
      <c r="J150" s="197"/>
      <c r="K150" s="197"/>
      <c r="L150" s="202"/>
      <c r="M150" s="203"/>
      <c r="N150" s="204"/>
      <c r="O150" s="204"/>
      <c r="P150" s="204"/>
      <c r="Q150" s="204"/>
      <c r="R150" s="204"/>
      <c r="S150" s="204"/>
      <c r="T150" s="205"/>
      <c r="AT150" s="206" t="s">
        <v>143</v>
      </c>
      <c r="AU150" s="206" t="s">
        <v>87</v>
      </c>
      <c r="AV150" s="13" t="s">
        <v>87</v>
      </c>
      <c r="AW150" s="13" t="s">
        <v>37</v>
      </c>
      <c r="AX150" s="13" t="s">
        <v>77</v>
      </c>
      <c r="AY150" s="206" t="s">
        <v>130</v>
      </c>
    </row>
    <row r="151" spans="1:65" s="13" customFormat="1" ht="11.25">
      <c r="B151" s="196"/>
      <c r="C151" s="197"/>
      <c r="D151" s="189" t="s">
        <v>143</v>
      </c>
      <c r="E151" s="198" t="s">
        <v>75</v>
      </c>
      <c r="F151" s="199" t="s">
        <v>873</v>
      </c>
      <c r="G151" s="197"/>
      <c r="H151" s="200">
        <v>-19</v>
      </c>
      <c r="I151" s="201"/>
      <c r="J151" s="197"/>
      <c r="K151" s="197"/>
      <c r="L151" s="202"/>
      <c r="M151" s="203"/>
      <c r="N151" s="204"/>
      <c r="O151" s="204"/>
      <c r="P151" s="204"/>
      <c r="Q151" s="204"/>
      <c r="R151" s="204"/>
      <c r="S151" s="204"/>
      <c r="T151" s="205"/>
      <c r="AT151" s="206" t="s">
        <v>143</v>
      </c>
      <c r="AU151" s="206" t="s">
        <v>87</v>
      </c>
      <c r="AV151" s="13" t="s">
        <v>87</v>
      </c>
      <c r="AW151" s="13" t="s">
        <v>37</v>
      </c>
      <c r="AX151" s="13" t="s">
        <v>77</v>
      </c>
      <c r="AY151" s="206" t="s">
        <v>130</v>
      </c>
    </row>
    <row r="152" spans="1:65" s="14" customFormat="1" ht="11.25">
      <c r="B152" s="207"/>
      <c r="C152" s="208"/>
      <c r="D152" s="189" t="s">
        <v>143</v>
      </c>
      <c r="E152" s="209" t="s">
        <v>75</v>
      </c>
      <c r="F152" s="210" t="s">
        <v>177</v>
      </c>
      <c r="G152" s="208"/>
      <c r="H152" s="211">
        <v>377.3</v>
      </c>
      <c r="I152" s="212"/>
      <c r="J152" s="208"/>
      <c r="K152" s="208"/>
      <c r="L152" s="213"/>
      <c r="M152" s="214"/>
      <c r="N152" s="215"/>
      <c r="O152" s="215"/>
      <c r="P152" s="215"/>
      <c r="Q152" s="215"/>
      <c r="R152" s="215"/>
      <c r="S152" s="215"/>
      <c r="T152" s="216"/>
      <c r="AT152" s="217" t="s">
        <v>143</v>
      </c>
      <c r="AU152" s="217" t="s">
        <v>87</v>
      </c>
      <c r="AV152" s="14" t="s">
        <v>137</v>
      </c>
      <c r="AW152" s="14" t="s">
        <v>37</v>
      </c>
      <c r="AX152" s="14" t="s">
        <v>85</v>
      </c>
      <c r="AY152" s="217" t="s">
        <v>130</v>
      </c>
    </row>
    <row r="153" spans="1:65" s="2" customFormat="1" ht="16.5" customHeight="1">
      <c r="A153" s="37"/>
      <c r="B153" s="38"/>
      <c r="C153" s="176" t="s">
        <v>279</v>
      </c>
      <c r="D153" s="176" t="s">
        <v>132</v>
      </c>
      <c r="E153" s="177" t="s">
        <v>874</v>
      </c>
      <c r="F153" s="178" t="s">
        <v>875</v>
      </c>
      <c r="G153" s="179" t="s">
        <v>135</v>
      </c>
      <c r="H153" s="180">
        <v>74.5</v>
      </c>
      <c r="I153" s="181"/>
      <c r="J153" s="182">
        <f>ROUND(I153*H153,2)</f>
        <v>0</v>
      </c>
      <c r="K153" s="178" t="s">
        <v>136</v>
      </c>
      <c r="L153" s="42"/>
      <c r="M153" s="183" t="s">
        <v>75</v>
      </c>
      <c r="N153" s="184" t="s">
        <v>47</v>
      </c>
      <c r="O153" s="67"/>
      <c r="P153" s="185">
        <f>O153*H153</f>
        <v>0</v>
      </c>
      <c r="Q153" s="185">
        <v>0</v>
      </c>
      <c r="R153" s="185">
        <f>Q153*H153</f>
        <v>0</v>
      </c>
      <c r="S153" s="185">
        <v>0.20499999999999999</v>
      </c>
      <c r="T153" s="186">
        <f>S153*H153</f>
        <v>15.272499999999999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7" t="s">
        <v>137</v>
      </c>
      <c r="AT153" s="187" t="s">
        <v>132</v>
      </c>
      <c r="AU153" s="187" t="s">
        <v>87</v>
      </c>
      <c r="AY153" s="20" t="s">
        <v>130</v>
      </c>
      <c r="BE153" s="188">
        <f>IF(N153="základní",J153,0)</f>
        <v>0</v>
      </c>
      <c r="BF153" s="188">
        <f>IF(N153="snížená",J153,0)</f>
        <v>0</v>
      </c>
      <c r="BG153" s="188">
        <f>IF(N153="zákl. přenesená",J153,0)</f>
        <v>0</v>
      </c>
      <c r="BH153" s="188">
        <f>IF(N153="sníž. přenesená",J153,0)</f>
        <v>0</v>
      </c>
      <c r="BI153" s="188">
        <f>IF(N153="nulová",J153,0)</f>
        <v>0</v>
      </c>
      <c r="BJ153" s="20" t="s">
        <v>85</v>
      </c>
      <c r="BK153" s="188">
        <f>ROUND(I153*H153,2)</f>
        <v>0</v>
      </c>
      <c r="BL153" s="20" t="s">
        <v>137</v>
      </c>
      <c r="BM153" s="187" t="s">
        <v>876</v>
      </c>
    </row>
    <row r="154" spans="1:65" s="2" customFormat="1" ht="19.5">
      <c r="A154" s="37"/>
      <c r="B154" s="38"/>
      <c r="C154" s="39"/>
      <c r="D154" s="189" t="s">
        <v>139</v>
      </c>
      <c r="E154" s="39"/>
      <c r="F154" s="190" t="s">
        <v>877</v>
      </c>
      <c r="G154" s="39"/>
      <c r="H154" s="39"/>
      <c r="I154" s="191"/>
      <c r="J154" s="39"/>
      <c r="K154" s="39"/>
      <c r="L154" s="42"/>
      <c r="M154" s="192"/>
      <c r="N154" s="193"/>
      <c r="O154" s="67"/>
      <c r="P154" s="67"/>
      <c r="Q154" s="67"/>
      <c r="R154" s="67"/>
      <c r="S154" s="67"/>
      <c r="T154" s="68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T154" s="20" t="s">
        <v>139</v>
      </c>
      <c r="AU154" s="20" t="s">
        <v>87</v>
      </c>
    </row>
    <row r="155" spans="1:65" s="2" customFormat="1" ht="11.25">
      <c r="A155" s="37"/>
      <c r="B155" s="38"/>
      <c r="C155" s="39"/>
      <c r="D155" s="194" t="s">
        <v>141</v>
      </c>
      <c r="E155" s="39"/>
      <c r="F155" s="195" t="s">
        <v>878</v>
      </c>
      <c r="G155" s="39"/>
      <c r="H155" s="39"/>
      <c r="I155" s="191"/>
      <c r="J155" s="39"/>
      <c r="K155" s="39"/>
      <c r="L155" s="42"/>
      <c r="M155" s="192"/>
      <c r="N155" s="193"/>
      <c r="O155" s="67"/>
      <c r="P155" s="67"/>
      <c r="Q155" s="67"/>
      <c r="R155" s="67"/>
      <c r="S155" s="67"/>
      <c r="T155" s="6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20" t="s">
        <v>141</v>
      </c>
      <c r="AU155" s="20" t="s">
        <v>87</v>
      </c>
    </row>
    <row r="156" spans="1:65" s="13" customFormat="1" ht="11.25">
      <c r="B156" s="196"/>
      <c r="C156" s="197"/>
      <c r="D156" s="189" t="s">
        <v>143</v>
      </c>
      <c r="E156" s="198" t="s">
        <v>75</v>
      </c>
      <c r="F156" s="199" t="s">
        <v>879</v>
      </c>
      <c r="G156" s="197"/>
      <c r="H156" s="200">
        <v>74.5</v>
      </c>
      <c r="I156" s="201"/>
      <c r="J156" s="197"/>
      <c r="K156" s="197"/>
      <c r="L156" s="202"/>
      <c r="M156" s="203"/>
      <c r="N156" s="204"/>
      <c r="O156" s="204"/>
      <c r="P156" s="204"/>
      <c r="Q156" s="204"/>
      <c r="R156" s="204"/>
      <c r="S156" s="204"/>
      <c r="T156" s="205"/>
      <c r="AT156" s="206" t="s">
        <v>143</v>
      </c>
      <c r="AU156" s="206" t="s">
        <v>87</v>
      </c>
      <c r="AV156" s="13" t="s">
        <v>87</v>
      </c>
      <c r="AW156" s="13" t="s">
        <v>37</v>
      </c>
      <c r="AX156" s="13" t="s">
        <v>85</v>
      </c>
      <c r="AY156" s="206" t="s">
        <v>130</v>
      </c>
    </row>
    <row r="157" spans="1:65" s="2" customFormat="1" ht="16.5" customHeight="1">
      <c r="A157" s="37"/>
      <c r="B157" s="38"/>
      <c r="C157" s="176" t="s">
        <v>286</v>
      </c>
      <c r="D157" s="176" t="s">
        <v>132</v>
      </c>
      <c r="E157" s="177" t="s">
        <v>880</v>
      </c>
      <c r="F157" s="178" t="s">
        <v>881</v>
      </c>
      <c r="G157" s="179" t="s">
        <v>526</v>
      </c>
      <c r="H157" s="180">
        <v>3</v>
      </c>
      <c r="I157" s="181"/>
      <c r="J157" s="182">
        <f>ROUND(I157*H157,2)</f>
        <v>0</v>
      </c>
      <c r="K157" s="178" t="s">
        <v>136</v>
      </c>
      <c r="L157" s="42"/>
      <c r="M157" s="183" t="s">
        <v>75</v>
      </c>
      <c r="N157" s="184" t="s">
        <v>47</v>
      </c>
      <c r="O157" s="67"/>
      <c r="P157" s="185">
        <f>O157*H157</f>
        <v>0</v>
      </c>
      <c r="Q157" s="185">
        <v>6.4999999999999997E-4</v>
      </c>
      <c r="R157" s="185">
        <f>Q157*H157</f>
        <v>1.9499999999999999E-3</v>
      </c>
      <c r="S157" s="185">
        <v>0</v>
      </c>
      <c r="T157" s="186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7" t="s">
        <v>137</v>
      </c>
      <c r="AT157" s="187" t="s">
        <v>132</v>
      </c>
      <c r="AU157" s="187" t="s">
        <v>87</v>
      </c>
      <c r="AY157" s="20" t="s">
        <v>130</v>
      </c>
      <c r="BE157" s="188">
        <f>IF(N157="základní",J157,0)</f>
        <v>0</v>
      </c>
      <c r="BF157" s="188">
        <f>IF(N157="snížená",J157,0)</f>
        <v>0</v>
      </c>
      <c r="BG157" s="188">
        <f>IF(N157="zákl. přenesená",J157,0)</f>
        <v>0</v>
      </c>
      <c r="BH157" s="188">
        <f>IF(N157="sníž. přenesená",J157,0)</f>
        <v>0</v>
      </c>
      <c r="BI157" s="188">
        <f>IF(N157="nulová",J157,0)</f>
        <v>0</v>
      </c>
      <c r="BJ157" s="20" t="s">
        <v>85</v>
      </c>
      <c r="BK157" s="188">
        <f>ROUND(I157*H157,2)</f>
        <v>0</v>
      </c>
      <c r="BL157" s="20" t="s">
        <v>137</v>
      </c>
      <c r="BM157" s="187" t="s">
        <v>882</v>
      </c>
    </row>
    <row r="158" spans="1:65" s="2" customFormat="1" ht="11.25">
      <c r="A158" s="37"/>
      <c r="B158" s="38"/>
      <c r="C158" s="39"/>
      <c r="D158" s="189" t="s">
        <v>139</v>
      </c>
      <c r="E158" s="39"/>
      <c r="F158" s="190" t="s">
        <v>883</v>
      </c>
      <c r="G158" s="39"/>
      <c r="H158" s="39"/>
      <c r="I158" s="191"/>
      <c r="J158" s="39"/>
      <c r="K158" s="39"/>
      <c r="L158" s="42"/>
      <c r="M158" s="192"/>
      <c r="N158" s="193"/>
      <c r="O158" s="67"/>
      <c r="P158" s="67"/>
      <c r="Q158" s="67"/>
      <c r="R158" s="67"/>
      <c r="S158" s="67"/>
      <c r="T158" s="68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20" t="s">
        <v>139</v>
      </c>
      <c r="AU158" s="20" t="s">
        <v>87</v>
      </c>
    </row>
    <row r="159" spans="1:65" s="2" customFormat="1" ht="11.25">
      <c r="A159" s="37"/>
      <c r="B159" s="38"/>
      <c r="C159" s="39"/>
      <c r="D159" s="194" t="s">
        <v>141</v>
      </c>
      <c r="E159" s="39"/>
      <c r="F159" s="195" t="s">
        <v>884</v>
      </c>
      <c r="G159" s="39"/>
      <c r="H159" s="39"/>
      <c r="I159" s="191"/>
      <c r="J159" s="39"/>
      <c r="K159" s="39"/>
      <c r="L159" s="42"/>
      <c r="M159" s="192"/>
      <c r="N159" s="193"/>
      <c r="O159" s="67"/>
      <c r="P159" s="67"/>
      <c r="Q159" s="67"/>
      <c r="R159" s="67"/>
      <c r="S159" s="67"/>
      <c r="T159" s="68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T159" s="20" t="s">
        <v>141</v>
      </c>
      <c r="AU159" s="20" t="s">
        <v>87</v>
      </c>
    </row>
    <row r="160" spans="1:65" s="13" customFormat="1" ht="11.25">
      <c r="B160" s="196"/>
      <c r="C160" s="197"/>
      <c r="D160" s="189" t="s">
        <v>143</v>
      </c>
      <c r="E160" s="198" t="s">
        <v>75</v>
      </c>
      <c r="F160" s="199" t="s">
        <v>885</v>
      </c>
      <c r="G160" s="197"/>
      <c r="H160" s="200">
        <v>3</v>
      </c>
      <c r="I160" s="201"/>
      <c r="J160" s="197"/>
      <c r="K160" s="197"/>
      <c r="L160" s="202"/>
      <c r="M160" s="203"/>
      <c r="N160" s="204"/>
      <c r="O160" s="204"/>
      <c r="P160" s="204"/>
      <c r="Q160" s="204"/>
      <c r="R160" s="204"/>
      <c r="S160" s="204"/>
      <c r="T160" s="205"/>
      <c r="AT160" s="206" t="s">
        <v>143</v>
      </c>
      <c r="AU160" s="206" t="s">
        <v>87</v>
      </c>
      <c r="AV160" s="13" t="s">
        <v>87</v>
      </c>
      <c r="AW160" s="13" t="s">
        <v>37</v>
      </c>
      <c r="AX160" s="13" t="s">
        <v>85</v>
      </c>
      <c r="AY160" s="206" t="s">
        <v>130</v>
      </c>
    </row>
    <row r="161" spans="1:65" s="2" customFormat="1" ht="16.5" customHeight="1">
      <c r="A161" s="37"/>
      <c r="B161" s="38"/>
      <c r="C161" s="176" t="s">
        <v>293</v>
      </c>
      <c r="D161" s="176" t="s">
        <v>132</v>
      </c>
      <c r="E161" s="177" t="s">
        <v>886</v>
      </c>
      <c r="F161" s="178" t="s">
        <v>887</v>
      </c>
      <c r="G161" s="179" t="s">
        <v>526</v>
      </c>
      <c r="H161" s="180">
        <v>3</v>
      </c>
      <c r="I161" s="181"/>
      <c r="J161" s="182">
        <f>ROUND(I161*H161,2)</f>
        <v>0</v>
      </c>
      <c r="K161" s="178" t="s">
        <v>136</v>
      </c>
      <c r="L161" s="42"/>
      <c r="M161" s="183" t="s">
        <v>75</v>
      </c>
      <c r="N161" s="184" t="s">
        <v>47</v>
      </c>
      <c r="O161" s="67"/>
      <c r="P161" s="185">
        <f>O161*H161</f>
        <v>0</v>
      </c>
      <c r="Q161" s="185">
        <v>0</v>
      </c>
      <c r="R161" s="185">
        <f>Q161*H161</f>
        <v>0</v>
      </c>
      <c r="S161" s="185">
        <v>0</v>
      </c>
      <c r="T161" s="186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7" t="s">
        <v>137</v>
      </c>
      <c r="AT161" s="187" t="s">
        <v>132</v>
      </c>
      <c r="AU161" s="187" t="s">
        <v>87</v>
      </c>
      <c r="AY161" s="20" t="s">
        <v>130</v>
      </c>
      <c r="BE161" s="188">
        <f>IF(N161="základní",J161,0)</f>
        <v>0</v>
      </c>
      <c r="BF161" s="188">
        <f>IF(N161="snížená",J161,0)</f>
        <v>0</v>
      </c>
      <c r="BG161" s="188">
        <f>IF(N161="zákl. přenesená",J161,0)</f>
        <v>0</v>
      </c>
      <c r="BH161" s="188">
        <f>IF(N161="sníž. přenesená",J161,0)</f>
        <v>0</v>
      </c>
      <c r="BI161" s="188">
        <f>IF(N161="nulová",J161,0)</f>
        <v>0</v>
      </c>
      <c r="BJ161" s="20" t="s">
        <v>85</v>
      </c>
      <c r="BK161" s="188">
        <f>ROUND(I161*H161,2)</f>
        <v>0</v>
      </c>
      <c r="BL161" s="20" t="s">
        <v>137</v>
      </c>
      <c r="BM161" s="187" t="s">
        <v>888</v>
      </c>
    </row>
    <row r="162" spans="1:65" s="2" customFormat="1" ht="11.25">
      <c r="A162" s="37"/>
      <c r="B162" s="38"/>
      <c r="C162" s="39"/>
      <c r="D162" s="189" t="s">
        <v>139</v>
      </c>
      <c r="E162" s="39"/>
      <c r="F162" s="190" t="s">
        <v>889</v>
      </c>
      <c r="G162" s="39"/>
      <c r="H162" s="39"/>
      <c r="I162" s="191"/>
      <c r="J162" s="39"/>
      <c r="K162" s="39"/>
      <c r="L162" s="42"/>
      <c r="M162" s="192"/>
      <c r="N162" s="193"/>
      <c r="O162" s="67"/>
      <c r="P162" s="67"/>
      <c r="Q162" s="67"/>
      <c r="R162" s="67"/>
      <c r="S162" s="67"/>
      <c r="T162" s="68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T162" s="20" t="s">
        <v>139</v>
      </c>
      <c r="AU162" s="20" t="s">
        <v>87</v>
      </c>
    </row>
    <row r="163" spans="1:65" s="2" customFormat="1" ht="11.25">
      <c r="A163" s="37"/>
      <c r="B163" s="38"/>
      <c r="C163" s="39"/>
      <c r="D163" s="194" t="s">
        <v>141</v>
      </c>
      <c r="E163" s="39"/>
      <c r="F163" s="195" t="s">
        <v>890</v>
      </c>
      <c r="G163" s="39"/>
      <c r="H163" s="39"/>
      <c r="I163" s="191"/>
      <c r="J163" s="39"/>
      <c r="K163" s="39"/>
      <c r="L163" s="42"/>
      <c r="M163" s="192"/>
      <c r="N163" s="193"/>
      <c r="O163" s="67"/>
      <c r="P163" s="67"/>
      <c r="Q163" s="67"/>
      <c r="R163" s="67"/>
      <c r="S163" s="67"/>
      <c r="T163" s="68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20" t="s">
        <v>141</v>
      </c>
      <c r="AU163" s="20" t="s">
        <v>87</v>
      </c>
    </row>
    <row r="164" spans="1:65" s="2" customFormat="1" ht="16.5" customHeight="1">
      <c r="A164" s="37"/>
      <c r="B164" s="38"/>
      <c r="C164" s="176" t="s">
        <v>300</v>
      </c>
      <c r="D164" s="176" t="s">
        <v>132</v>
      </c>
      <c r="E164" s="177" t="s">
        <v>891</v>
      </c>
      <c r="F164" s="178" t="s">
        <v>892</v>
      </c>
      <c r="G164" s="179" t="s">
        <v>303</v>
      </c>
      <c r="H164" s="180">
        <v>15</v>
      </c>
      <c r="I164" s="181"/>
      <c r="J164" s="182">
        <f>ROUND(I164*H164,2)</f>
        <v>0</v>
      </c>
      <c r="K164" s="178" t="s">
        <v>136</v>
      </c>
      <c r="L164" s="42"/>
      <c r="M164" s="183" t="s">
        <v>75</v>
      </c>
      <c r="N164" s="184" t="s">
        <v>47</v>
      </c>
      <c r="O164" s="67"/>
      <c r="P164" s="185">
        <f>O164*H164</f>
        <v>0</v>
      </c>
      <c r="Q164" s="185">
        <v>6.4000000000000005E-4</v>
      </c>
      <c r="R164" s="185">
        <f>Q164*H164</f>
        <v>9.6000000000000009E-3</v>
      </c>
      <c r="S164" s="185">
        <v>0</v>
      </c>
      <c r="T164" s="186">
        <f>S164*H164</f>
        <v>0</v>
      </c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R164" s="187" t="s">
        <v>137</v>
      </c>
      <c r="AT164" s="187" t="s">
        <v>132</v>
      </c>
      <c r="AU164" s="187" t="s">
        <v>87</v>
      </c>
      <c r="AY164" s="20" t="s">
        <v>130</v>
      </c>
      <c r="BE164" s="188">
        <f>IF(N164="základní",J164,0)</f>
        <v>0</v>
      </c>
      <c r="BF164" s="188">
        <f>IF(N164="snížená",J164,0)</f>
        <v>0</v>
      </c>
      <c r="BG164" s="188">
        <f>IF(N164="zákl. přenesená",J164,0)</f>
        <v>0</v>
      </c>
      <c r="BH164" s="188">
        <f>IF(N164="sníž. přenesená",J164,0)</f>
        <v>0</v>
      </c>
      <c r="BI164" s="188">
        <f>IF(N164="nulová",J164,0)</f>
        <v>0</v>
      </c>
      <c r="BJ164" s="20" t="s">
        <v>85</v>
      </c>
      <c r="BK164" s="188">
        <f>ROUND(I164*H164,2)</f>
        <v>0</v>
      </c>
      <c r="BL164" s="20" t="s">
        <v>137</v>
      </c>
      <c r="BM164" s="187" t="s">
        <v>893</v>
      </c>
    </row>
    <row r="165" spans="1:65" s="2" customFormat="1" ht="11.25">
      <c r="A165" s="37"/>
      <c r="B165" s="38"/>
      <c r="C165" s="39"/>
      <c r="D165" s="189" t="s">
        <v>139</v>
      </c>
      <c r="E165" s="39"/>
      <c r="F165" s="190" t="s">
        <v>894</v>
      </c>
      <c r="G165" s="39"/>
      <c r="H165" s="39"/>
      <c r="I165" s="191"/>
      <c r="J165" s="39"/>
      <c r="K165" s="39"/>
      <c r="L165" s="42"/>
      <c r="M165" s="192"/>
      <c r="N165" s="193"/>
      <c r="O165" s="67"/>
      <c r="P165" s="67"/>
      <c r="Q165" s="67"/>
      <c r="R165" s="67"/>
      <c r="S165" s="67"/>
      <c r="T165" s="68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T165" s="20" t="s">
        <v>139</v>
      </c>
      <c r="AU165" s="20" t="s">
        <v>87</v>
      </c>
    </row>
    <row r="166" spans="1:65" s="2" customFormat="1" ht="11.25">
      <c r="A166" s="37"/>
      <c r="B166" s="38"/>
      <c r="C166" s="39"/>
      <c r="D166" s="194" t="s">
        <v>141</v>
      </c>
      <c r="E166" s="39"/>
      <c r="F166" s="195" t="s">
        <v>895</v>
      </c>
      <c r="G166" s="39"/>
      <c r="H166" s="39"/>
      <c r="I166" s="191"/>
      <c r="J166" s="39"/>
      <c r="K166" s="39"/>
      <c r="L166" s="42"/>
      <c r="M166" s="192"/>
      <c r="N166" s="193"/>
      <c r="O166" s="67"/>
      <c r="P166" s="67"/>
      <c r="Q166" s="67"/>
      <c r="R166" s="67"/>
      <c r="S166" s="67"/>
      <c r="T166" s="68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20" t="s">
        <v>141</v>
      </c>
      <c r="AU166" s="20" t="s">
        <v>87</v>
      </c>
    </row>
    <row r="167" spans="1:65" s="13" customFormat="1" ht="11.25">
      <c r="B167" s="196"/>
      <c r="C167" s="197"/>
      <c r="D167" s="189" t="s">
        <v>143</v>
      </c>
      <c r="E167" s="198" t="s">
        <v>75</v>
      </c>
      <c r="F167" s="199" t="s">
        <v>896</v>
      </c>
      <c r="G167" s="197"/>
      <c r="H167" s="200">
        <v>15</v>
      </c>
      <c r="I167" s="201"/>
      <c r="J167" s="197"/>
      <c r="K167" s="197"/>
      <c r="L167" s="202"/>
      <c r="M167" s="203"/>
      <c r="N167" s="204"/>
      <c r="O167" s="204"/>
      <c r="P167" s="204"/>
      <c r="Q167" s="204"/>
      <c r="R167" s="204"/>
      <c r="S167" s="204"/>
      <c r="T167" s="205"/>
      <c r="AT167" s="206" t="s">
        <v>143</v>
      </c>
      <c r="AU167" s="206" t="s">
        <v>87</v>
      </c>
      <c r="AV167" s="13" t="s">
        <v>87</v>
      </c>
      <c r="AW167" s="13" t="s">
        <v>37</v>
      </c>
      <c r="AX167" s="13" t="s">
        <v>85</v>
      </c>
      <c r="AY167" s="206" t="s">
        <v>130</v>
      </c>
    </row>
    <row r="168" spans="1:65" s="2" customFormat="1" ht="16.5" customHeight="1">
      <c r="A168" s="37"/>
      <c r="B168" s="38"/>
      <c r="C168" s="176" t="s">
        <v>7</v>
      </c>
      <c r="D168" s="176" t="s">
        <v>132</v>
      </c>
      <c r="E168" s="177" t="s">
        <v>897</v>
      </c>
      <c r="F168" s="178" t="s">
        <v>898</v>
      </c>
      <c r="G168" s="179" t="s">
        <v>303</v>
      </c>
      <c r="H168" s="180">
        <v>15</v>
      </c>
      <c r="I168" s="181"/>
      <c r="J168" s="182">
        <f>ROUND(I168*H168,2)</f>
        <v>0</v>
      </c>
      <c r="K168" s="178" t="s">
        <v>136</v>
      </c>
      <c r="L168" s="42"/>
      <c r="M168" s="183" t="s">
        <v>75</v>
      </c>
      <c r="N168" s="184" t="s">
        <v>47</v>
      </c>
      <c r="O168" s="67"/>
      <c r="P168" s="185">
        <f>O168*H168</f>
        <v>0</v>
      </c>
      <c r="Q168" s="185">
        <v>0</v>
      </c>
      <c r="R168" s="185">
        <f>Q168*H168</f>
        <v>0</v>
      </c>
      <c r="S168" s="185">
        <v>0</v>
      </c>
      <c r="T168" s="186">
        <f>S168*H168</f>
        <v>0</v>
      </c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R168" s="187" t="s">
        <v>137</v>
      </c>
      <c r="AT168" s="187" t="s">
        <v>132</v>
      </c>
      <c r="AU168" s="187" t="s">
        <v>87</v>
      </c>
      <c r="AY168" s="20" t="s">
        <v>130</v>
      </c>
      <c r="BE168" s="188">
        <f>IF(N168="základní",J168,0)</f>
        <v>0</v>
      </c>
      <c r="BF168" s="188">
        <f>IF(N168="snížená",J168,0)</f>
        <v>0</v>
      </c>
      <c r="BG168" s="188">
        <f>IF(N168="zákl. přenesená",J168,0)</f>
        <v>0</v>
      </c>
      <c r="BH168" s="188">
        <f>IF(N168="sníž. přenesená",J168,0)</f>
        <v>0</v>
      </c>
      <c r="BI168" s="188">
        <f>IF(N168="nulová",J168,0)</f>
        <v>0</v>
      </c>
      <c r="BJ168" s="20" t="s">
        <v>85</v>
      </c>
      <c r="BK168" s="188">
        <f>ROUND(I168*H168,2)</f>
        <v>0</v>
      </c>
      <c r="BL168" s="20" t="s">
        <v>137</v>
      </c>
      <c r="BM168" s="187" t="s">
        <v>899</v>
      </c>
    </row>
    <row r="169" spans="1:65" s="2" customFormat="1" ht="11.25">
      <c r="A169" s="37"/>
      <c r="B169" s="38"/>
      <c r="C169" s="39"/>
      <c r="D169" s="189" t="s">
        <v>139</v>
      </c>
      <c r="E169" s="39"/>
      <c r="F169" s="190" t="s">
        <v>900</v>
      </c>
      <c r="G169" s="39"/>
      <c r="H169" s="39"/>
      <c r="I169" s="191"/>
      <c r="J169" s="39"/>
      <c r="K169" s="39"/>
      <c r="L169" s="42"/>
      <c r="M169" s="192"/>
      <c r="N169" s="193"/>
      <c r="O169" s="67"/>
      <c r="P169" s="67"/>
      <c r="Q169" s="67"/>
      <c r="R169" s="67"/>
      <c r="S169" s="67"/>
      <c r="T169" s="68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T169" s="20" t="s">
        <v>139</v>
      </c>
      <c r="AU169" s="20" t="s">
        <v>87</v>
      </c>
    </row>
    <row r="170" spans="1:65" s="2" customFormat="1" ht="11.25">
      <c r="A170" s="37"/>
      <c r="B170" s="38"/>
      <c r="C170" s="39"/>
      <c r="D170" s="194" t="s">
        <v>141</v>
      </c>
      <c r="E170" s="39"/>
      <c r="F170" s="195" t="s">
        <v>901</v>
      </c>
      <c r="G170" s="39"/>
      <c r="H170" s="39"/>
      <c r="I170" s="191"/>
      <c r="J170" s="39"/>
      <c r="K170" s="39"/>
      <c r="L170" s="42"/>
      <c r="M170" s="192"/>
      <c r="N170" s="193"/>
      <c r="O170" s="67"/>
      <c r="P170" s="67"/>
      <c r="Q170" s="67"/>
      <c r="R170" s="67"/>
      <c r="S170" s="67"/>
      <c r="T170" s="68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T170" s="20" t="s">
        <v>141</v>
      </c>
      <c r="AU170" s="20" t="s">
        <v>87</v>
      </c>
    </row>
    <row r="171" spans="1:65" s="2" customFormat="1" ht="16.5" customHeight="1">
      <c r="A171" s="37"/>
      <c r="B171" s="38"/>
      <c r="C171" s="176" t="s">
        <v>324</v>
      </c>
      <c r="D171" s="176" t="s">
        <v>132</v>
      </c>
      <c r="E171" s="177" t="s">
        <v>902</v>
      </c>
      <c r="F171" s="178" t="s">
        <v>903</v>
      </c>
      <c r="G171" s="179" t="s">
        <v>303</v>
      </c>
      <c r="H171" s="180">
        <v>47.3</v>
      </c>
      <c r="I171" s="181"/>
      <c r="J171" s="182">
        <f>ROUND(I171*H171,2)</f>
        <v>0</v>
      </c>
      <c r="K171" s="178" t="s">
        <v>136</v>
      </c>
      <c r="L171" s="42"/>
      <c r="M171" s="183" t="s">
        <v>75</v>
      </c>
      <c r="N171" s="184" t="s">
        <v>47</v>
      </c>
      <c r="O171" s="67"/>
      <c r="P171" s="185">
        <f>O171*H171</f>
        <v>0</v>
      </c>
      <c r="Q171" s="185">
        <v>0</v>
      </c>
      <c r="R171" s="185">
        <f>Q171*H171</f>
        <v>0</v>
      </c>
      <c r="S171" s="185">
        <v>0</v>
      </c>
      <c r="T171" s="186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7" t="s">
        <v>137</v>
      </c>
      <c r="AT171" s="187" t="s">
        <v>132</v>
      </c>
      <c r="AU171" s="187" t="s">
        <v>87</v>
      </c>
      <c r="AY171" s="20" t="s">
        <v>130</v>
      </c>
      <c r="BE171" s="188">
        <f>IF(N171="základní",J171,0)</f>
        <v>0</v>
      </c>
      <c r="BF171" s="188">
        <f>IF(N171="snížená",J171,0)</f>
        <v>0</v>
      </c>
      <c r="BG171" s="188">
        <f>IF(N171="zákl. přenesená",J171,0)</f>
        <v>0</v>
      </c>
      <c r="BH171" s="188">
        <f>IF(N171="sníž. přenesená",J171,0)</f>
        <v>0</v>
      </c>
      <c r="BI171" s="188">
        <f>IF(N171="nulová",J171,0)</f>
        <v>0</v>
      </c>
      <c r="BJ171" s="20" t="s">
        <v>85</v>
      </c>
      <c r="BK171" s="188">
        <f>ROUND(I171*H171,2)</f>
        <v>0</v>
      </c>
      <c r="BL171" s="20" t="s">
        <v>137</v>
      </c>
      <c r="BM171" s="187" t="s">
        <v>904</v>
      </c>
    </row>
    <row r="172" spans="1:65" s="2" customFormat="1" ht="11.25">
      <c r="A172" s="37"/>
      <c r="B172" s="38"/>
      <c r="C172" s="39"/>
      <c r="D172" s="189" t="s">
        <v>139</v>
      </c>
      <c r="E172" s="39"/>
      <c r="F172" s="190" t="s">
        <v>905</v>
      </c>
      <c r="G172" s="39"/>
      <c r="H172" s="39"/>
      <c r="I172" s="191"/>
      <c r="J172" s="39"/>
      <c r="K172" s="39"/>
      <c r="L172" s="42"/>
      <c r="M172" s="192"/>
      <c r="N172" s="193"/>
      <c r="O172" s="67"/>
      <c r="P172" s="67"/>
      <c r="Q172" s="67"/>
      <c r="R172" s="67"/>
      <c r="S172" s="67"/>
      <c r="T172" s="68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20" t="s">
        <v>139</v>
      </c>
      <c r="AU172" s="20" t="s">
        <v>87</v>
      </c>
    </row>
    <row r="173" spans="1:65" s="2" customFormat="1" ht="11.25">
      <c r="A173" s="37"/>
      <c r="B173" s="38"/>
      <c r="C173" s="39"/>
      <c r="D173" s="194" t="s">
        <v>141</v>
      </c>
      <c r="E173" s="39"/>
      <c r="F173" s="195" t="s">
        <v>906</v>
      </c>
      <c r="G173" s="39"/>
      <c r="H173" s="39"/>
      <c r="I173" s="191"/>
      <c r="J173" s="39"/>
      <c r="K173" s="39"/>
      <c r="L173" s="42"/>
      <c r="M173" s="192"/>
      <c r="N173" s="193"/>
      <c r="O173" s="67"/>
      <c r="P173" s="67"/>
      <c r="Q173" s="67"/>
      <c r="R173" s="67"/>
      <c r="S173" s="67"/>
      <c r="T173" s="68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T173" s="20" t="s">
        <v>141</v>
      </c>
      <c r="AU173" s="20" t="s">
        <v>87</v>
      </c>
    </row>
    <row r="174" spans="1:65" s="13" customFormat="1" ht="11.25">
      <c r="B174" s="196"/>
      <c r="C174" s="197"/>
      <c r="D174" s="189" t="s">
        <v>143</v>
      </c>
      <c r="E174" s="198" t="s">
        <v>75</v>
      </c>
      <c r="F174" s="199" t="s">
        <v>907</v>
      </c>
      <c r="G174" s="197"/>
      <c r="H174" s="200">
        <v>47.3</v>
      </c>
      <c r="I174" s="201"/>
      <c r="J174" s="197"/>
      <c r="K174" s="197"/>
      <c r="L174" s="202"/>
      <c r="M174" s="203"/>
      <c r="N174" s="204"/>
      <c r="O174" s="204"/>
      <c r="P174" s="204"/>
      <c r="Q174" s="204"/>
      <c r="R174" s="204"/>
      <c r="S174" s="204"/>
      <c r="T174" s="205"/>
      <c r="AT174" s="206" t="s">
        <v>143</v>
      </c>
      <c r="AU174" s="206" t="s">
        <v>87</v>
      </c>
      <c r="AV174" s="13" t="s">
        <v>87</v>
      </c>
      <c r="AW174" s="13" t="s">
        <v>37</v>
      </c>
      <c r="AX174" s="13" t="s">
        <v>85</v>
      </c>
      <c r="AY174" s="206" t="s">
        <v>130</v>
      </c>
    </row>
    <row r="175" spans="1:65" s="2" customFormat="1" ht="16.5" customHeight="1">
      <c r="A175" s="37"/>
      <c r="B175" s="38"/>
      <c r="C175" s="176" t="s">
        <v>330</v>
      </c>
      <c r="D175" s="176" t="s">
        <v>132</v>
      </c>
      <c r="E175" s="177" t="s">
        <v>908</v>
      </c>
      <c r="F175" s="178" t="s">
        <v>909</v>
      </c>
      <c r="G175" s="179" t="s">
        <v>526</v>
      </c>
      <c r="H175" s="180">
        <v>1</v>
      </c>
      <c r="I175" s="181"/>
      <c r="J175" s="182">
        <f>ROUND(I175*H175,2)</f>
        <v>0</v>
      </c>
      <c r="K175" s="178" t="s">
        <v>136</v>
      </c>
      <c r="L175" s="42"/>
      <c r="M175" s="183" t="s">
        <v>75</v>
      </c>
      <c r="N175" s="184" t="s">
        <v>47</v>
      </c>
      <c r="O175" s="67"/>
      <c r="P175" s="185">
        <f>O175*H175</f>
        <v>0</v>
      </c>
      <c r="Q175" s="185">
        <v>0</v>
      </c>
      <c r="R175" s="185">
        <f>Q175*H175</f>
        <v>0</v>
      </c>
      <c r="S175" s="185">
        <v>0</v>
      </c>
      <c r="T175" s="186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7" t="s">
        <v>137</v>
      </c>
      <c r="AT175" s="187" t="s">
        <v>132</v>
      </c>
      <c r="AU175" s="187" t="s">
        <v>87</v>
      </c>
      <c r="AY175" s="20" t="s">
        <v>130</v>
      </c>
      <c r="BE175" s="188">
        <f>IF(N175="základní",J175,0)</f>
        <v>0</v>
      </c>
      <c r="BF175" s="188">
        <f>IF(N175="snížená",J175,0)</f>
        <v>0</v>
      </c>
      <c r="BG175" s="188">
        <f>IF(N175="zákl. přenesená",J175,0)</f>
        <v>0</v>
      </c>
      <c r="BH175" s="188">
        <f>IF(N175="sníž. přenesená",J175,0)</f>
        <v>0</v>
      </c>
      <c r="BI175" s="188">
        <f>IF(N175="nulová",J175,0)</f>
        <v>0</v>
      </c>
      <c r="BJ175" s="20" t="s">
        <v>85</v>
      </c>
      <c r="BK175" s="188">
        <f>ROUND(I175*H175,2)</f>
        <v>0</v>
      </c>
      <c r="BL175" s="20" t="s">
        <v>137</v>
      </c>
      <c r="BM175" s="187" t="s">
        <v>910</v>
      </c>
    </row>
    <row r="176" spans="1:65" s="2" customFormat="1" ht="19.5">
      <c r="A176" s="37"/>
      <c r="B176" s="38"/>
      <c r="C176" s="39"/>
      <c r="D176" s="189" t="s">
        <v>139</v>
      </c>
      <c r="E176" s="39"/>
      <c r="F176" s="190" t="s">
        <v>911</v>
      </c>
      <c r="G176" s="39"/>
      <c r="H176" s="39"/>
      <c r="I176" s="191"/>
      <c r="J176" s="39"/>
      <c r="K176" s="39"/>
      <c r="L176" s="42"/>
      <c r="M176" s="192"/>
      <c r="N176" s="193"/>
      <c r="O176" s="67"/>
      <c r="P176" s="67"/>
      <c r="Q176" s="67"/>
      <c r="R176" s="67"/>
      <c r="S176" s="67"/>
      <c r="T176" s="68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T176" s="20" t="s">
        <v>139</v>
      </c>
      <c r="AU176" s="20" t="s">
        <v>87</v>
      </c>
    </row>
    <row r="177" spans="1:65" s="2" customFormat="1" ht="11.25">
      <c r="A177" s="37"/>
      <c r="B177" s="38"/>
      <c r="C177" s="39"/>
      <c r="D177" s="194" t="s">
        <v>141</v>
      </c>
      <c r="E177" s="39"/>
      <c r="F177" s="195" t="s">
        <v>912</v>
      </c>
      <c r="G177" s="39"/>
      <c r="H177" s="39"/>
      <c r="I177" s="191"/>
      <c r="J177" s="39"/>
      <c r="K177" s="39"/>
      <c r="L177" s="42"/>
      <c r="M177" s="192"/>
      <c r="N177" s="193"/>
      <c r="O177" s="67"/>
      <c r="P177" s="67"/>
      <c r="Q177" s="67"/>
      <c r="R177" s="67"/>
      <c r="S177" s="67"/>
      <c r="T177" s="68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T177" s="20" t="s">
        <v>141</v>
      </c>
      <c r="AU177" s="20" t="s">
        <v>87</v>
      </c>
    </row>
    <row r="178" spans="1:65" s="2" customFormat="1" ht="16.5" customHeight="1">
      <c r="A178" s="37"/>
      <c r="B178" s="38"/>
      <c r="C178" s="176" t="s">
        <v>336</v>
      </c>
      <c r="D178" s="176" t="s">
        <v>132</v>
      </c>
      <c r="E178" s="177" t="s">
        <v>913</v>
      </c>
      <c r="F178" s="178" t="s">
        <v>914</v>
      </c>
      <c r="G178" s="179" t="s">
        <v>526</v>
      </c>
      <c r="H178" s="180">
        <v>2</v>
      </c>
      <c r="I178" s="181"/>
      <c r="J178" s="182">
        <f>ROUND(I178*H178,2)</f>
        <v>0</v>
      </c>
      <c r="K178" s="178" t="s">
        <v>136</v>
      </c>
      <c r="L178" s="42"/>
      <c r="M178" s="183" t="s">
        <v>75</v>
      </c>
      <c r="N178" s="184" t="s">
        <v>47</v>
      </c>
      <c r="O178" s="67"/>
      <c r="P178" s="185">
        <f>O178*H178</f>
        <v>0</v>
      </c>
      <c r="Q178" s="185">
        <v>0</v>
      </c>
      <c r="R178" s="185">
        <f>Q178*H178</f>
        <v>0</v>
      </c>
      <c r="S178" s="185">
        <v>0</v>
      </c>
      <c r="T178" s="186">
        <f>S178*H178</f>
        <v>0</v>
      </c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R178" s="187" t="s">
        <v>137</v>
      </c>
      <c r="AT178" s="187" t="s">
        <v>132</v>
      </c>
      <c r="AU178" s="187" t="s">
        <v>87</v>
      </c>
      <c r="AY178" s="20" t="s">
        <v>130</v>
      </c>
      <c r="BE178" s="188">
        <f>IF(N178="základní",J178,0)</f>
        <v>0</v>
      </c>
      <c r="BF178" s="188">
        <f>IF(N178="snížená",J178,0)</f>
        <v>0</v>
      </c>
      <c r="BG178" s="188">
        <f>IF(N178="zákl. přenesená",J178,0)</f>
        <v>0</v>
      </c>
      <c r="BH178" s="188">
        <f>IF(N178="sníž. přenesená",J178,0)</f>
        <v>0</v>
      </c>
      <c r="BI178" s="188">
        <f>IF(N178="nulová",J178,0)</f>
        <v>0</v>
      </c>
      <c r="BJ178" s="20" t="s">
        <v>85</v>
      </c>
      <c r="BK178" s="188">
        <f>ROUND(I178*H178,2)</f>
        <v>0</v>
      </c>
      <c r="BL178" s="20" t="s">
        <v>137</v>
      </c>
      <c r="BM178" s="187" t="s">
        <v>915</v>
      </c>
    </row>
    <row r="179" spans="1:65" s="2" customFormat="1" ht="19.5">
      <c r="A179" s="37"/>
      <c r="B179" s="38"/>
      <c r="C179" s="39"/>
      <c r="D179" s="189" t="s">
        <v>139</v>
      </c>
      <c r="E179" s="39"/>
      <c r="F179" s="190" t="s">
        <v>916</v>
      </c>
      <c r="G179" s="39"/>
      <c r="H179" s="39"/>
      <c r="I179" s="191"/>
      <c r="J179" s="39"/>
      <c r="K179" s="39"/>
      <c r="L179" s="42"/>
      <c r="M179" s="192"/>
      <c r="N179" s="193"/>
      <c r="O179" s="67"/>
      <c r="P179" s="67"/>
      <c r="Q179" s="67"/>
      <c r="R179" s="67"/>
      <c r="S179" s="67"/>
      <c r="T179" s="68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T179" s="20" t="s">
        <v>139</v>
      </c>
      <c r="AU179" s="20" t="s">
        <v>87</v>
      </c>
    </row>
    <row r="180" spans="1:65" s="2" customFormat="1" ht="11.25">
      <c r="A180" s="37"/>
      <c r="B180" s="38"/>
      <c r="C180" s="39"/>
      <c r="D180" s="194" t="s">
        <v>141</v>
      </c>
      <c r="E180" s="39"/>
      <c r="F180" s="195" t="s">
        <v>917</v>
      </c>
      <c r="G180" s="39"/>
      <c r="H180" s="39"/>
      <c r="I180" s="191"/>
      <c r="J180" s="39"/>
      <c r="K180" s="39"/>
      <c r="L180" s="42"/>
      <c r="M180" s="192"/>
      <c r="N180" s="193"/>
      <c r="O180" s="67"/>
      <c r="P180" s="67"/>
      <c r="Q180" s="67"/>
      <c r="R180" s="67"/>
      <c r="S180" s="67"/>
      <c r="T180" s="68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T180" s="20" t="s">
        <v>141</v>
      </c>
      <c r="AU180" s="20" t="s">
        <v>87</v>
      </c>
    </row>
    <row r="181" spans="1:65" s="2" customFormat="1" ht="16.5" customHeight="1">
      <c r="A181" s="37"/>
      <c r="B181" s="38"/>
      <c r="C181" s="176" t="s">
        <v>345</v>
      </c>
      <c r="D181" s="176" t="s">
        <v>132</v>
      </c>
      <c r="E181" s="177" t="s">
        <v>918</v>
      </c>
      <c r="F181" s="178" t="s">
        <v>919</v>
      </c>
      <c r="G181" s="179" t="s">
        <v>526</v>
      </c>
      <c r="H181" s="180">
        <v>2</v>
      </c>
      <c r="I181" s="181"/>
      <c r="J181" s="182">
        <f>ROUND(I181*H181,2)</f>
        <v>0</v>
      </c>
      <c r="K181" s="178" t="s">
        <v>136</v>
      </c>
      <c r="L181" s="42"/>
      <c r="M181" s="183" t="s">
        <v>75</v>
      </c>
      <c r="N181" s="184" t="s">
        <v>47</v>
      </c>
      <c r="O181" s="67"/>
      <c r="P181" s="185">
        <f>O181*H181</f>
        <v>0</v>
      </c>
      <c r="Q181" s="185">
        <v>0</v>
      </c>
      <c r="R181" s="185">
        <f>Q181*H181</f>
        <v>0</v>
      </c>
      <c r="S181" s="185">
        <v>0</v>
      </c>
      <c r="T181" s="186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87" t="s">
        <v>137</v>
      </c>
      <c r="AT181" s="187" t="s">
        <v>132</v>
      </c>
      <c r="AU181" s="187" t="s">
        <v>87</v>
      </c>
      <c r="AY181" s="20" t="s">
        <v>130</v>
      </c>
      <c r="BE181" s="188">
        <f>IF(N181="základní",J181,0)</f>
        <v>0</v>
      </c>
      <c r="BF181" s="188">
        <f>IF(N181="snížená",J181,0)</f>
        <v>0</v>
      </c>
      <c r="BG181" s="188">
        <f>IF(N181="zákl. přenesená",J181,0)</f>
        <v>0</v>
      </c>
      <c r="BH181" s="188">
        <f>IF(N181="sníž. přenesená",J181,0)</f>
        <v>0</v>
      </c>
      <c r="BI181" s="188">
        <f>IF(N181="nulová",J181,0)</f>
        <v>0</v>
      </c>
      <c r="BJ181" s="20" t="s">
        <v>85</v>
      </c>
      <c r="BK181" s="188">
        <f>ROUND(I181*H181,2)</f>
        <v>0</v>
      </c>
      <c r="BL181" s="20" t="s">
        <v>137</v>
      </c>
      <c r="BM181" s="187" t="s">
        <v>920</v>
      </c>
    </row>
    <row r="182" spans="1:65" s="2" customFormat="1" ht="19.5">
      <c r="A182" s="37"/>
      <c r="B182" s="38"/>
      <c r="C182" s="39"/>
      <c r="D182" s="189" t="s">
        <v>139</v>
      </c>
      <c r="E182" s="39"/>
      <c r="F182" s="190" t="s">
        <v>921</v>
      </c>
      <c r="G182" s="39"/>
      <c r="H182" s="39"/>
      <c r="I182" s="191"/>
      <c r="J182" s="39"/>
      <c r="K182" s="39"/>
      <c r="L182" s="42"/>
      <c r="M182" s="192"/>
      <c r="N182" s="193"/>
      <c r="O182" s="67"/>
      <c r="P182" s="67"/>
      <c r="Q182" s="67"/>
      <c r="R182" s="67"/>
      <c r="S182" s="67"/>
      <c r="T182" s="68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T182" s="20" t="s">
        <v>139</v>
      </c>
      <c r="AU182" s="20" t="s">
        <v>87</v>
      </c>
    </row>
    <row r="183" spans="1:65" s="2" customFormat="1" ht="11.25">
      <c r="A183" s="37"/>
      <c r="B183" s="38"/>
      <c r="C183" s="39"/>
      <c r="D183" s="194" t="s">
        <v>141</v>
      </c>
      <c r="E183" s="39"/>
      <c r="F183" s="195" t="s">
        <v>922</v>
      </c>
      <c r="G183" s="39"/>
      <c r="H183" s="39"/>
      <c r="I183" s="191"/>
      <c r="J183" s="39"/>
      <c r="K183" s="39"/>
      <c r="L183" s="42"/>
      <c r="M183" s="192"/>
      <c r="N183" s="193"/>
      <c r="O183" s="67"/>
      <c r="P183" s="67"/>
      <c r="Q183" s="67"/>
      <c r="R183" s="67"/>
      <c r="S183" s="67"/>
      <c r="T183" s="68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T183" s="20" t="s">
        <v>141</v>
      </c>
      <c r="AU183" s="20" t="s">
        <v>87</v>
      </c>
    </row>
    <row r="184" spans="1:65" s="2" customFormat="1" ht="16.5" customHeight="1">
      <c r="A184" s="37"/>
      <c r="B184" s="38"/>
      <c r="C184" s="176" t="s">
        <v>352</v>
      </c>
      <c r="D184" s="176" t="s">
        <v>132</v>
      </c>
      <c r="E184" s="177" t="s">
        <v>923</v>
      </c>
      <c r="F184" s="178" t="s">
        <v>924</v>
      </c>
      <c r="G184" s="179" t="s">
        <v>526</v>
      </c>
      <c r="H184" s="180">
        <v>1</v>
      </c>
      <c r="I184" s="181"/>
      <c r="J184" s="182">
        <f>ROUND(I184*H184,2)</f>
        <v>0</v>
      </c>
      <c r="K184" s="178" t="s">
        <v>136</v>
      </c>
      <c r="L184" s="42"/>
      <c r="M184" s="183" t="s">
        <v>75</v>
      </c>
      <c r="N184" s="184" t="s">
        <v>47</v>
      </c>
      <c r="O184" s="67"/>
      <c r="P184" s="185">
        <f>O184*H184</f>
        <v>0</v>
      </c>
      <c r="Q184" s="185">
        <v>0</v>
      </c>
      <c r="R184" s="185">
        <f>Q184*H184</f>
        <v>0</v>
      </c>
      <c r="S184" s="185">
        <v>0</v>
      </c>
      <c r="T184" s="186">
        <f>S184*H184</f>
        <v>0</v>
      </c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R184" s="187" t="s">
        <v>137</v>
      </c>
      <c r="AT184" s="187" t="s">
        <v>132</v>
      </c>
      <c r="AU184" s="187" t="s">
        <v>87</v>
      </c>
      <c r="AY184" s="20" t="s">
        <v>130</v>
      </c>
      <c r="BE184" s="188">
        <f>IF(N184="základní",J184,0)</f>
        <v>0</v>
      </c>
      <c r="BF184" s="188">
        <f>IF(N184="snížená",J184,0)</f>
        <v>0</v>
      </c>
      <c r="BG184" s="188">
        <f>IF(N184="zákl. přenesená",J184,0)</f>
        <v>0</v>
      </c>
      <c r="BH184" s="188">
        <f>IF(N184="sníž. přenesená",J184,0)</f>
        <v>0</v>
      </c>
      <c r="BI184" s="188">
        <f>IF(N184="nulová",J184,0)</f>
        <v>0</v>
      </c>
      <c r="BJ184" s="20" t="s">
        <v>85</v>
      </c>
      <c r="BK184" s="188">
        <f>ROUND(I184*H184,2)</f>
        <v>0</v>
      </c>
      <c r="BL184" s="20" t="s">
        <v>137</v>
      </c>
      <c r="BM184" s="187" t="s">
        <v>925</v>
      </c>
    </row>
    <row r="185" spans="1:65" s="2" customFormat="1" ht="19.5">
      <c r="A185" s="37"/>
      <c r="B185" s="38"/>
      <c r="C185" s="39"/>
      <c r="D185" s="189" t="s">
        <v>139</v>
      </c>
      <c r="E185" s="39"/>
      <c r="F185" s="190" t="s">
        <v>926</v>
      </c>
      <c r="G185" s="39"/>
      <c r="H185" s="39"/>
      <c r="I185" s="191"/>
      <c r="J185" s="39"/>
      <c r="K185" s="39"/>
      <c r="L185" s="42"/>
      <c r="M185" s="192"/>
      <c r="N185" s="193"/>
      <c r="O185" s="67"/>
      <c r="P185" s="67"/>
      <c r="Q185" s="67"/>
      <c r="R185" s="67"/>
      <c r="S185" s="67"/>
      <c r="T185" s="68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T185" s="20" t="s">
        <v>139</v>
      </c>
      <c r="AU185" s="20" t="s">
        <v>87</v>
      </c>
    </row>
    <row r="186" spans="1:65" s="2" customFormat="1" ht="11.25">
      <c r="A186" s="37"/>
      <c r="B186" s="38"/>
      <c r="C186" s="39"/>
      <c r="D186" s="194" t="s">
        <v>141</v>
      </c>
      <c r="E186" s="39"/>
      <c r="F186" s="195" t="s">
        <v>927</v>
      </c>
      <c r="G186" s="39"/>
      <c r="H186" s="39"/>
      <c r="I186" s="191"/>
      <c r="J186" s="39"/>
      <c r="K186" s="39"/>
      <c r="L186" s="42"/>
      <c r="M186" s="192"/>
      <c r="N186" s="193"/>
      <c r="O186" s="67"/>
      <c r="P186" s="67"/>
      <c r="Q186" s="67"/>
      <c r="R186" s="67"/>
      <c r="S186" s="67"/>
      <c r="T186" s="68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20" t="s">
        <v>141</v>
      </c>
      <c r="AU186" s="20" t="s">
        <v>87</v>
      </c>
    </row>
    <row r="187" spans="1:65" s="2" customFormat="1" ht="16.5" customHeight="1">
      <c r="A187" s="37"/>
      <c r="B187" s="38"/>
      <c r="C187" s="176" t="s">
        <v>360</v>
      </c>
      <c r="D187" s="176" t="s">
        <v>132</v>
      </c>
      <c r="E187" s="177" t="s">
        <v>928</v>
      </c>
      <c r="F187" s="178" t="s">
        <v>929</v>
      </c>
      <c r="G187" s="179" t="s">
        <v>526</v>
      </c>
      <c r="H187" s="180">
        <v>2</v>
      </c>
      <c r="I187" s="181"/>
      <c r="J187" s="182">
        <f>ROUND(I187*H187,2)</f>
        <v>0</v>
      </c>
      <c r="K187" s="178" t="s">
        <v>136</v>
      </c>
      <c r="L187" s="42"/>
      <c r="M187" s="183" t="s">
        <v>75</v>
      </c>
      <c r="N187" s="184" t="s">
        <v>47</v>
      </c>
      <c r="O187" s="67"/>
      <c r="P187" s="185">
        <f>O187*H187</f>
        <v>0</v>
      </c>
      <c r="Q187" s="185">
        <v>0</v>
      </c>
      <c r="R187" s="185">
        <f>Q187*H187</f>
        <v>0</v>
      </c>
      <c r="S187" s="185">
        <v>0</v>
      </c>
      <c r="T187" s="186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7" t="s">
        <v>137</v>
      </c>
      <c r="AT187" s="187" t="s">
        <v>132</v>
      </c>
      <c r="AU187" s="187" t="s">
        <v>87</v>
      </c>
      <c r="AY187" s="20" t="s">
        <v>130</v>
      </c>
      <c r="BE187" s="188">
        <f>IF(N187="základní",J187,0)</f>
        <v>0</v>
      </c>
      <c r="BF187" s="188">
        <f>IF(N187="snížená",J187,0)</f>
        <v>0</v>
      </c>
      <c r="BG187" s="188">
        <f>IF(N187="zákl. přenesená",J187,0)</f>
        <v>0</v>
      </c>
      <c r="BH187" s="188">
        <f>IF(N187="sníž. přenesená",J187,0)</f>
        <v>0</v>
      </c>
      <c r="BI187" s="188">
        <f>IF(N187="nulová",J187,0)</f>
        <v>0</v>
      </c>
      <c r="BJ187" s="20" t="s">
        <v>85</v>
      </c>
      <c r="BK187" s="188">
        <f>ROUND(I187*H187,2)</f>
        <v>0</v>
      </c>
      <c r="BL187" s="20" t="s">
        <v>137</v>
      </c>
      <c r="BM187" s="187" t="s">
        <v>930</v>
      </c>
    </row>
    <row r="188" spans="1:65" s="2" customFormat="1" ht="19.5">
      <c r="A188" s="37"/>
      <c r="B188" s="38"/>
      <c r="C188" s="39"/>
      <c r="D188" s="189" t="s">
        <v>139</v>
      </c>
      <c r="E188" s="39"/>
      <c r="F188" s="190" t="s">
        <v>931</v>
      </c>
      <c r="G188" s="39"/>
      <c r="H188" s="39"/>
      <c r="I188" s="191"/>
      <c r="J188" s="39"/>
      <c r="K188" s="39"/>
      <c r="L188" s="42"/>
      <c r="M188" s="192"/>
      <c r="N188" s="193"/>
      <c r="O188" s="67"/>
      <c r="P188" s="67"/>
      <c r="Q188" s="67"/>
      <c r="R188" s="67"/>
      <c r="S188" s="67"/>
      <c r="T188" s="68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T188" s="20" t="s">
        <v>139</v>
      </c>
      <c r="AU188" s="20" t="s">
        <v>87</v>
      </c>
    </row>
    <row r="189" spans="1:65" s="2" customFormat="1" ht="11.25">
      <c r="A189" s="37"/>
      <c r="B189" s="38"/>
      <c r="C189" s="39"/>
      <c r="D189" s="194" t="s">
        <v>141</v>
      </c>
      <c r="E189" s="39"/>
      <c r="F189" s="195" t="s">
        <v>932</v>
      </c>
      <c r="G189" s="39"/>
      <c r="H189" s="39"/>
      <c r="I189" s="191"/>
      <c r="J189" s="39"/>
      <c r="K189" s="39"/>
      <c r="L189" s="42"/>
      <c r="M189" s="192"/>
      <c r="N189" s="193"/>
      <c r="O189" s="67"/>
      <c r="P189" s="67"/>
      <c r="Q189" s="67"/>
      <c r="R189" s="67"/>
      <c r="S189" s="67"/>
      <c r="T189" s="68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20" t="s">
        <v>141</v>
      </c>
      <c r="AU189" s="20" t="s">
        <v>87</v>
      </c>
    </row>
    <row r="190" spans="1:65" s="2" customFormat="1" ht="16.5" customHeight="1">
      <c r="A190" s="37"/>
      <c r="B190" s="38"/>
      <c r="C190" s="176" t="s">
        <v>368</v>
      </c>
      <c r="D190" s="176" t="s">
        <v>132</v>
      </c>
      <c r="E190" s="177" t="s">
        <v>933</v>
      </c>
      <c r="F190" s="178" t="s">
        <v>934</v>
      </c>
      <c r="G190" s="179" t="s">
        <v>526</v>
      </c>
      <c r="H190" s="180">
        <v>2</v>
      </c>
      <c r="I190" s="181"/>
      <c r="J190" s="182">
        <f>ROUND(I190*H190,2)</f>
        <v>0</v>
      </c>
      <c r="K190" s="178" t="s">
        <v>136</v>
      </c>
      <c r="L190" s="42"/>
      <c r="M190" s="183" t="s">
        <v>75</v>
      </c>
      <c r="N190" s="184" t="s">
        <v>47</v>
      </c>
      <c r="O190" s="67"/>
      <c r="P190" s="185">
        <f>O190*H190</f>
        <v>0</v>
      </c>
      <c r="Q190" s="185">
        <v>0</v>
      </c>
      <c r="R190" s="185">
        <f>Q190*H190</f>
        <v>0</v>
      </c>
      <c r="S190" s="185">
        <v>0</v>
      </c>
      <c r="T190" s="186">
        <f>S190*H190</f>
        <v>0</v>
      </c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R190" s="187" t="s">
        <v>137</v>
      </c>
      <c r="AT190" s="187" t="s">
        <v>132</v>
      </c>
      <c r="AU190" s="187" t="s">
        <v>87</v>
      </c>
      <c r="AY190" s="20" t="s">
        <v>130</v>
      </c>
      <c r="BE190" s="188">
        <f>IF(N190="základní",J190,0)</f>
        <v>0</v>
      </c>
      <c r="BF190" s="188">
        <f>IF(N190="snížená",J190,0)</f>
        <v>0</v>
      </c>
      <c r="BG190" s="188">
        <f>IF(N190="zákl. přenesená",J190,0)</f>
        <v>0</v>
      </c>
      <c r="BH190" s="188">
        <f>IF(N190="sníž. přenesená",J190,0)</f>
        <v>0</v>
      </c>
      <c r="BI190" s="188">
        <f>IF(N190="nulová",J190,0)</f>
        <v>0</v>
      </c>
      <c r="BJ190" s="20" t="s">
        <v>85</v>
      </c>
      <c r="BK190" s="188">
        <f>ROUND(I190*H190,2)</f>
        <v>0</v>
      </c>
      <c r="BL190" s="20" t="s">
        <v>137</v>
      </c>
      <c r="BM190" s="187" t="s">
        <v>935</v>
      </c>
    </row>
    <row r="191" spans="1:65" s="2" customFormat="1" ht="19.5">
      <c r="A191" s="37"/>
      <c r="B191" s="38"/>
      <c r="C191" s="39"/>
      <c r="D191" s="189" t="s">
        <v>139</v>
      </c>
      <c r="E191" s="39"/>
      <c r="F191" s="190" t="s">
        <v>936</v>
      </c>
      <c r="G191" s="39"/>
      <c r="H191" s="39"/>
      <c r="I191" s="191"/>
      <c r="J191" s="39"/>
      <c r="K191" s="39"/>
      <c r="L191" s="42"/>
      <c r="M191" s="192"/>
      <c r="N191" s="193"/>
      <c r="O191" s="67"/>
      <c r="P191" s="67"/>
      <c r="Q191" s="67"/>
      <c r="R191" s="67"/>
      <c r="S191" s="67"/>
      <c r="T191" s="68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T191" s="20" t="s">
        <v>139</v>
      </c>
      <c r="AU191" s="20" t="s">
        <v>87</v>
      </c>
    </row>
    <row r="192" spans="1:65" s="2" customFormat="1" ht="11.25">
      <c r="A192" s="37"/>
      <c r="B192" s="38"/>
      <c r="C192" s="39"/>
      <c r="D192" s="194" t="s">
        <v>141</v>
      </c>
      <c r="E192" s="39"/>
      <c r="F192" s="195" t="s">
        <v>937</v>
      </c>
      <c r="G192" s="39"/>
      <c r="H192" s="39"/>
      <c r="I192" s="191"/>
      <c r="J192" s="39"/>
      <c r="K192" s="39"/>
      <c r="L192" s="42"/>
      <c r="M192" s="192"/>
      <c r="N192" s="193"/>
      <c r="O192" s="67"/>
      <c r="P192" s="67"/>
      <c r="Q192" s="67"/>
      <c r="R192" s="67"/>
      <c r="S192" s="67"/>
      <c r="T192" s="68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20" t="s">
        <v>141</v>
      </c>
      <c r="AU192" s="20" t="s">
        <v>87</v>
      </c>
    </row>
    <row r="193" spans="1:65" s="2" customFormat="1" ht="16.5" customHeight="1">
      <c r="A193" s="37"/>
      <c r="B193" s="38"/>
      <c r="C193" s="176" t="s">
        <v>376</v>
      </c>
      <c r="D193" s="176" t="s">
        <v>132</v>
      </c>
      <c r="E193" s="177" t="s">
        <v>938</v>
      </c>
      <c r="F193" s="178" t="s">
        <v>939</v>
      </c>
      <c r="G193" s="179" t="s">
        <v>526</v>
      </c>
      <c r="H193" s="180">
        <v>2</v>
      </c>
      <c r="I193" s="181"/>
      <c r="J193" s="182">
        <f>ROUND(I193*H193,2)</f>
        <v>0</v>
      </c>
      <c r="K193" s="178" t="s">
        <v>136</v>
      </c>
      <c r="L193" s="42"/>
      <c r="M193" s="183" t="s">
        <v>75</v>
      </c>
      <c r="N193" s="184" t="s">
        <v>47</v>
      </c>
      <c r="O193" s="67"/>
      <c r="P193" s="185">
        <f>O193*H193</f>
        <v>0</v>
      </c>
      <c r="Q193" s="185">
        <v>0</v>
      </c>
      <c r="R193" s="185">
        <f>Q193*H193</f>
        <v>0</v>
      </c>
      <c r="S193" s="185">
        <v>0</v>
      </c>
      <c r="T193" s="186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7" t="s">
        <v>137</v>
      </c>
      <c r="AT193" s="187" t="s">
        <v>132</v>
      </c>
      <c r="AU193" s="187" t="s">
        <v>87</v>
      </c>
      <c r="AY193" s="20" t="s">
        <v>130</v>
      </c>
      <c r="BE193" s="188">
        <f>IF(N193="základní",J193,0)</f>
        <v>0</v>
      </c>
      <c r="BF193" s="188">
        <f>IF(N193="snížená",J193,0)</f>
        <v>0</v>
      </c>
      <c r="BG193" s="188">
        <f>IF(N193="zákl. přenesená",J193,0)</f>
        <v>0</v>
      </c>
      <c r="BH193" s="188">
        <f>IF(N193="sníž. přenesená",J193,0)</f>
        <v>0</v>
      </c>
      <c r="BI193" s="188">
        <f>IF(N193="nulová",J193,0)</f>
        <v>0</v>
      </c>
      <c r="BJ193" s="20" t="s">
        <v>85</v>
      </c>
      <c r="BK193" s="188">
        <f>ROUND(I193*H193,2)</f>
        <v>0</v>
      </c>
      <c r="BL193" s="20" t="s">
        <v>137</v>
      </c>
      <c r="BM193" s="187" t="s">
        <v>940</v>
      </c>
    </row>
    <row r="194" spans="1:65" s="2" customFormat="1" ht="19.5">
      <c r="A194" s="37"/>
      <c r="B194" s="38"/>
      <c r="C194" s="39"/>
      <c r="D194" s="189" t="s">
        <v>139</v>
      </c>
      <c r="E194" s="39"/>
      <c r="F194" s="190" t="s">
        <v>941</v>
      </c>
      <c r="G194" s="39"/>
      <c r="H194" s="39"/>
      <c r="I194" s="191"/>
      <c r="J194" s="39"/>
      <c r="K194" s="39"/>
      <c r="L194" s="42"/>
      <c r="M194" s="192"/>
      <c r="N194" s="193"/>
      <c r="O194" s="67"/>
      <c r="P194" s="67"/>
      <c r="Q194" s="67"/>
      <c r="R194" s="67"/>
      <c r="S194" s="67"/>
      <c r="T194" s="68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T194" s="20" t="s">
        <v>139</v>
      </c>
      <c r="AU194" s="20" t="s">
        <v>87</v>
      </c>
    </row>
    <row r="195" spans="1:65" s="2" customFormat="1" ht="11.25">
      <c r="A195" s="37"/>
      <c r="B195" s="38"/>
      <c r="C195" s="39"/>
      <c r="D195" s="194" t="s">
        <v>141</v>
      </c>
      <c r="E195" s="39"/>
      <c r="F195" s="195" t="s">
        <v>942</v>
      </c>
      <c r="G195" s="39"/>
      <c r="H195" s="39"/>
      <c r="I195" s="191"/>
      <c r="J195" s="39"/>
      <c r="K195" s="39"/>
      <c r="L195" s="42"/>
      <c r="M195" s="192"/>
      <c r="N195" s="193"/>
      <c r="O195" s="67"/>
      <c r="P195" s="67"/>
      <c r="Q195" s="67"/>
      <c r="R195" s="67"/>
      <c r="S195" s="67"/>
      <c r="T195" s="68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T195" s="20" t="s">
        <v>141</v>
      </c>
      <c r="AU195" s="20" t="s">
        <v>87</v>
      </c>
    </row>
    <row r="196" spans="1:65" s="2" customFormat="1" ht="16.5" customHeight="1">
      <c r="A196" s="37"/>
      <c r="B196" s="38"/>
      <c r="C196" s="176" t="s">
        <v>384</v>
      </c>
      <c r="D196" s="176" t="s">
        <v>132</v>
      </c>
      <c r="E196" s="177" t="s">
        <v>943</v>
      </c>
      <c r="F196" s="178" t="s">
        <v>944</v>
      </c>
      <c r="G196" s="179" t="s">
        <v>526</v>
      </c>
      <c r="H196" s="180">
        <v>1</v>
      </c>
      <c r="I196" s="181"/>
      <c r="J196" s="182">
        <f>ROUND(I196*H196,2)</f>
        <v>0</v>
      </c>
      <c r="K196" s="178" t="s">
        <v>136</v>
      </c>
      <c r="L196" s="42"/>
      <c r="M196" s="183" t="s">
        <v>75</v>
      </c>
      <c r="N196" s="184" t="s">
        <v>47</v>
      </c>
      <c r="O196" s="67"/>
      <c r="P196" s="185">
        <f>O196*H196</f>
        <v>0</v>
      </c>
      <c r="Q196" s="185">
        <v>0</v>
      </c>
      <c r="R196" s="185">
        <f>Q196*H196</f>
        <v>0</v>
      </c>
      <c r="S196" s="185">
        <v>0</v>
      </c>
      <c r="T196" s="186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187" t="s">
        <v>137</v>
      </c>
      <c r="AT196" s="187" t="s">
        <v>132</v>
      </c>
      <c r="AU196" s="187" t="s">
        <v>87</v>
      </c>
      <c r="AY196" s="20" t="s">
        <v>130</v>
      </c>
      <c r="BE196" s="188">
        <f>IF(N196="základní",J196,0)</f>
        <v>0</v>
      </c>
      <c r="BF196" s="188">
        <f>IF(N196="snížená",J196,0)</f>
        <v>0</v>
      </c>
      <c r="BG196" s="188">
        <f>IF(N196="zákl. přenesená",J196,0)</f>
        <v>0</v>
      </c>
      <c r="BH196" s="188">
        <f>IF(N196="sníž. přenesená",J196,0)</f>
        <v>0</v>
      </c>
      <c r="BI196" s="188">
        <f>IF(N196="nulová",J196,0)</f>
        <v>0</v>
      </c>
      <c r="BJ196" s="20" t="s">
        <v>85</v>
      </c>
      <c r="BK196" s="188">
        <f>ROUND(I196*H196,2)</f>
        <v>0</v>
      </c>
      <c r="BL196" s="20" t="s">
        <v>137</v>
      </c>
      <c r="BM196" s="187" t="s">
        <v>945</v>
      </c>
    </row>
    <row r="197" spans="1:65" s="2" customFormat="1" ht="19.5">
      <c r="A197" s="37"/>
      <c r="B197" s="38"/>
      <c r="C197" s="39"/>
      <c r="D197" s="189" t="s">
        <v>139</v>
      </c>
      <c r="E197" s="39"/>
      <c r="F197" s="190" t="s">
        <v>946</v>
      </c>
      <c r="G197" s="39"/>
      <c r="H197" s="39"/>
      <c r="I197" s="191"/>
      <c r="J197" s="39"/>
      <c r="K197" s="39"/>
      <c r="L197" s="42"/>
      <c r="M197" s="192"/>
      <c r="N197" s="193"/>
      <c r="O197" s="67"/>
      <c r="P197" s="67"/>
      <c r="Q197" s="67"/>
      <c r="R197" s="67"/>
      <c r="S197" s="67"/>
      <c r="T197" s="68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20" t="s">
        <v>139</v>
      </c>
      <c r="AU197" s="20" t="s">
        <v>87</v>
      </c>
    </row>
    <row r="198" spans="1:65" s="2" customFormat="1" ht="11.25">
      <c r="A198" s="37"/>
      <c r="B198" s="38"/>
      <c r="C198" s="39"/>
      <c r="D198" s="194" t="s">
        <v>141</v>
      </c>
      <c r="E198" s="39"/>
      <c r="F198" s="195" t="s">
        <v>947</v>
      </c>
      <c r="G198" s="39"/>
      <c r="H198" s="39"/>
      <c r="I198" s="191"/>
      <c r="J198" s="39"/>
      <c r="K198" s="39"/>
      <c r="L198" s="42"/>
      <c r="M198" s="192"/>
      <c r="N198" s="193"/>
      <c r="O198" s="67"/>
      <c r="P198" s="67"/>
      <c r="Q198" s="67"/>
      <c r="R198" s="67"/>
      <c r="S198" s="67"/>
      <c r="T198" s="68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T198" s="20" t="s">
        <v>141</v>
      </c>
      <c r="AU198" s="20" t="s">
        <v>87</v>
      </c>
    </row>
    <row r="199" spans="1:65" s="2" customFormat="1" ht="16.5" customHeight="1">
      <c r="A199" s="37"/>
      <c r="B199" s="38"/>
      <c r="C199" s="176" t="s">
        <v>390</v>
      </c>
      <c r="D199" s="176" t="s">
        <v>132</v>
      </c>
      <c r="E199" s="177" t="s">
        <v>948</v>
      </c>
      <c r="F199" s="178" t="s">
        <v>949</v>
      </c>
      <c r="G199" s="179" t="s">
        <v>526</v>
      </c>
      <c r="H199" s="180">
        <v>1</v>
      </c>
      <c r="I199" s="181"/>
      <c r="J199" s="182">
        <f>ROUND(I199*H199,2)</f>
        <v>0</v>
      </c>
      <c r="K199" s="178" t="s">
        <v>136</v>
      </c>
      <c r="L199" s="42"/>
      <c r="M199" s="183" t="s">
        <v>75</v>
      </c>
      <c r="N199" s="184" t="s">
        <v>47</v>
      </c>
      <c r="O199" s="67"/>
      <c r="P199" s="185">
        <f>O199*H199</f>
        <v>0</v>
      </c>
      <c r="Q199" s="185">
        <v>0</v>
      </c>
      <c r="R199" s="185">
        <f>Q199*H199</f>
        <v>0</v>
      </c>
      <c r="S199" s="185">
        <v>0</v>
      </c>
      <c r="T199" s="186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87" t="s">
        <v>137</v>
      </c>
      <c r="AT199" s="187" t="s">
        <v>132</v>
      </c>
      <c r="AU199" s="187" t="s">
        <v>87</v>
      </c>
      <c r="AY199" s="20" t="s">
        <v>130</v>
      </c>
      <c r="BE199" s="188">
        <f>IF(N199="základní",J199,0)</f>
        <v>0</v>
      </c>
      <c r="BF199" s="188">
        <f>IF(N199="snížená",J199,0)</f>
        <v>0</v>
      </c>
      <c r="BG199" s="188">
        <f>IF(N199="zákl. přenesená",J199,0)</f>
        <v>0</v>
      </c>
      <c r="BH199" s="188">
        <f>IF(N199="sníž. přenesená",J199,0)</f>
        <v>0</v>
      </c>
      <c r="BI199" s="188">
        <f>IF(N199="nulová",J199,0)</f>
        <v>0</v>
      </c>
      <c r="BJ199" s="20" t="s">
        <v>85</v>
      </c>
      <c r="BK199" s="188">
        <f>ROUND(I199*H199,2)</f>
        <v>0</v>
      </c>
      <c r="BL199" s="20" t="s">
        <v>137</v>
      </c>
      <c r="BM199" s="187" t="s">
        <v>950</v>
      </c>
    </row>
    <row r="200" spans="1:65" s="2" customFormat="1" ht="19.5">
      <c r="A200" s="37"/>
      <c r="B200" s="38"/>
      <c r="C200" s="39"/>
      <c r="D200" s="189" t="s">
        <v>139</v>
      </c>
      <c r="E200" s="39"/>
      <c r="F200" s="190" t="s">
        <v>951</v>
      </c>
      <c r="G200" s="39"/>
      <c r="H200" s="39"/>
      <c r="I200" s="191"/>
      <c r="J200" s="39"/>
      <c r="K200" s="39"/>
      <c r="L200" s="42"/>
      <c r="M200" s="192"/>
      <c r="N200" s="193"/>
      <c r="O200" s="67"/>
      <c r="P200" s="67"/>
      <c r="Q200" s="67"/>
      <c r="R200" s="67"/>
      <c r="S200" s="67"/>
      <c r="T200" s="68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T200" s="20" t="s">
        <v>139</v>
      </c>
      <c r="AU200" s="20" t="s">
        <v>87</v>
      </c>
    </row>
    <row r="201" spans="1:65" s="2" customFormat="1" ht="11.25">
      <c r="A201" s="37"/>
      <c r="B201" s="38"/>
      <c r="C201" s="39"/>
      <c r="D201" s="194" t="s">
        <v>141</v>
      </c>
      <c r="E201" s="39"/>
      <c r="F201" s="195" t="s">
        <v>952</v>
      </c>
      <c r="G201" s="39"/>
      <c r="H201" s="39"/>
      <c r="I201" s="191"/>
      <c r="J201" s="39"/>
      <c r="K201" s="39"/>
      <c r="L201" s="42"/>
      <c r="M201" s="192"/>
      <c r="N201" s="193"/>
      <c r="O201" s="67"/>
      <c r="P201" s="67"/>
      <c r="Q201" s="67"/>
      <c r="R201" s="67"/>
      <c r="S201" s="67"/>
      <c r="T201" s="68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T201" s="20" t="s">
        <v>141</v>
      </c>
      <c r="AU201" s="20" t="s">
        <v>87</v>
      </c>
    </row>
    <row r="202" spans="1:65" s="2" customFormat="1" ht="16.5" customHeight="1">
      <c r="A202" s="37"/>
      <c r="B202" s="38"/>
      <c r="C202" s="176" t="s">
        <v>396</v>
      </c>
      <c r="D202" s="176" t="s">
        <v>132</v>
      </c>
      <c r="E202" s="177" t="s">
        <v>953</v>
      </c>
      <c r="F202" s="178" t="s">
        <v>954</v>
      </c>
      <c r="G202" s="179" t="s">
        <v>526</v>
      </c>
      <c r="H202" s="180">
        <v>2</v>
      </c>
      <c r="I202" s="181"/>
      <c r="J202" s="182">
        <f>ROUND(I202*H202,2)</f>
        <v>0</v>
      </c>
      <c r="K202" s="178" t="s">
        <v>136</v>
      </c>
      <c r="L202" s="42"/>
      <c r="M202" s="183" t="s">
        <v>75</v>
      </c>
      <c r="N202" s="184" t="s">
        <v>47</v>
      </c>
      <c r="O202" s="67"/>
      <c r="P202" s="185">
        <f>O202*H202</f>
        <v>0</v>
      </c>
      <c r="Q202" s="185">
        <v>0</v>
      </c>
      <c r="R202" s="185">
        <f>Q202*H202</f>
        <v>0</v>
      </c>
      <c r="S202" s="185">
        <v>0</v>
      </c>
      <c r="T202" s="186">
        <f>S202*H202</f>
        <v>0</v>
      </c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R202" s="187" t="s">
        <v>137</v>
      </c>
      <c r="AT202" s="187" t="s">
        <v>132</v>
      </c>
      <c r="AU202" s="187" t="s">
        <v>87</v>
      </c>
      <c r="AY202" s="20" t="s">
        <v>130</v>
      </c>
      <c r="BE202" s="188">
        <f>IF(N202="základní",J202,0)</f>
        <v>0</v>
      </c>
      <c r="BF202" s="188">
        <f>IF(N202="snížená",J202,0)</f>
        <v>0</v>
      </c>
      <c r="BG202" s="188">
        <f>IF(N202="zákl. přenesená",J202,0)</f>
        <v>0</v>
      </c>
      <c r="BH202" s="188">
        <f>IF(N202="sníž. přenesená",J202,0)</f>
        <v>0</v>
      </c>
      <c r="BI202" s="188">
        <f>IF(N202="nulová",J202,0)</f>
        <v>0</v>
      </c>
      <c r="BJ202" s="20" t="s">
        <v>85</v>
      </c>
      <c r="BK202" s="188">
        <f>ROUND(I202*H202,2)</f>
        <v>0</v>
      </c>
      <c r="BL202" s="20" t="s">
        <v>137</v>
      </c>
      <c r="BM202" s="187" t="s">
        <v>955</v>
      </c>
    </row>
    <row r="203" spans="1:65" s="2" customFormat="1" ht="19.5">
      <c r="A203" s="37"/>
      <c r="B203" s="38"/>
      <c r="C203" s="39"/>
      <c r="D203" s="189" t="s">
        <v>139</v>
      </c>
      <c r="E203" s="39"/>
      <c r="F203" s="190" t="s">
        <v>956</v>
      </c>
      <c r="G203" s="39"/>
      <c r="H203" s="39"/>
      <c r="I203" s="191"/>
      <c r="J203" s="39"/>
      <c r="K203" s="39"/>
      <c r="L203" s="42"/>
      <c r="M203" s="192"/>
      <c r="N203" s="193"/>
      <c r="O203" s="67"/>
      <c r="P203" s="67"/>
      <c r="Q203" s="67"/>
      <c r="R203" s="67"/>
      <c r="S203" s="67"/>
      <c r="T203" s="68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T203" s="20" t="s">
        <v>139</v>
      </c>
      <c r="AU203" s="20" t="s">
        <v>87</v>
      </c>
    </row>
    <row r="204" spans="1:65" s="2" customFormat="1" ht="11.25">
      <c r="A204" s="37"/>
      <c r="B204" s="38"/>
      <c r="C204" s="39"/>
      <c r="D204" s="194" t="s">
        <v>141</v>
      </c>
      <c r="E204" s="39"/>
      <c r="F204" s="195" t="s">
        <v>957</v>
      </c>
      <c r="G204" s="39"/>
      <c r="H204" s="39"/>
      <c r="I204" s="191"/>
      <c r="J204" s="39"/>
      <c r="K204" s="39"/>
      <c r="L204" s="42"/>
      <c r="M204" s="192"/>
      <c r="N204" s="193"/>
      <c r="O204" s="67"/>
      <c r="P204" s="67"/>
      <c r="Q204" s="67"/>
      <c r="R204" s="67"/>
      <c r="S204" s="67"/>
      <c r="T204" s="68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T204" s="20" t="s">
        <v>141</v>
      </c>
      <c r="AU204" s="20" t="s">
        <v>87</v>
      </c>
    </row>
    <row r="205" spans="1:65" s="2" customFormat="1" ht="16.5" customHeight="1">
      <c r="A205" s="37"/>
      <c r="B205" s="38"/>
      <c r="C205" s="176" t="s">
        <v>404</v>
      </c>
      <c r="D205" s="176" t="s">
        <v>132</v>
      </c>
      <c r="E205" s="177" t="s">
        <v>958</v>
      </c>
      <c r="F205" s="178" t="s">
        <v>959</v>
      </c>
      <c r="G205" s="179" t="s">
        <v>526</v>
      </c>
      <c r="H205" s="180">
        <v>2</v>
      </c>
      <c r="I205" s="181"/>
      <c r="J205" s="182">
        <f>ROUND(I205*H205,2)</f>
        <v>0</v>
      </c>
      <c r="K205" s="178" t="s">
        <v>136</v>
      </c>
      <c r="L205" s="42"/>
      <c r="M205" s="183" t="s">
        <v>75</v>
      </c>
      <c r="N205" s="184" t="s">
        <v>47</v>
      </c>
      <c r="O205" s="67"/>
      <c r="P205" s="185">
        <f>O205*H205</f>
        <v>0</v>
      </c>
      <c r="Q205" s="185">
        <v>0</v>
      </c>
      <c r="R205" s="185">
        <f>Q205*H205</f>
        <v>0</v>
      </c>
      <c r="S205" s="185">
        <v>0</v>
      </c>
      <c r="T205" s="186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187" t="s">
        <v>137</v>
      </c>
      <c r="AT205" s="187" t="s">
        <v>132</v>
      </c>
      <c r="AU205" s="187" t="s">
        <v>87</v>
      </c>
      <c r="AY205" s="20" t="s">
        <v>130</v>
      </c>
      <c r="BE205" s="188">
        <f>IF(N205="základní",J205,0)</f>
        <v>0</v>
      </c>
      <c r="BF205" s="188">
        <f>IF(N205="snížená",J205,0)</f>
        <v>0</v>
      </c>
      <c r="BG205" s="188">
        <f>IF(N205="zákl. přenesená",J205,0)</f>
        <v>0</v>
      </c>
      <c r="BH205" s="188">
        <f>IF(N205="sníž. přenesená",J205,0)</f>
        <v>0</v>
      </c>
      <c r="BI205" s="188">
        <f>IF(N205="nulová",J205,0)</f>
        <v>0</v>
      </c>
      <c r="BJ205" s="20" t="s">
        <v>85</v>
      </c>
      <c r="BK205" s="188">
        <f>ROUND(I205*H205,2)</f>
        <v>0</v>
      </c>
      <c r="BL205" s="20" t="s">
        <v>137</v>
      </c>
      <c r="BM205" s="187" t="s">
        <v>960</v>
      </c>
    </row>
    <row r="206" spans="1:65" s="2" customFormat="1" ht="19.5">
      <c r="A206" s="37"/>
      <c r="B206" s="38"/>
      <c r="C206" s="39"/>
      <c r="D206" s="189" t="s">
        <v>139</v>
      </c>
      <c r="E206" s="39"/>
      <c r="F206" s="190" t="s">
        <v>961</v>
      </c>
      <c r="G206" s="39"/>
      <c r="H206" s="39"/>
      <c r="I206" s="191"/>
      <c r="J206" s="39"/>
      <c r="K206" s="39"/>
      <c r="L206" s="42"/>
      <c r="M206" s="192"/>
      <c r="N206" s="193"/>
      <c r="O206" s="67"/>
      <c r="P206" s="67"/>
      <c r="Q206" s="67"/>
      <c r="R206" s="67"/>
      <c r="S206" s="67"/>
      <c r="T206" s="68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20" t="s">
        <v>139</v>
      </c>
      <c r="AU206" s="20" t="s">
        <v>87</v>
      </c>
    </row>
    <row r="207" spans="1:65" s="2" customFormat="1" ht="11.25">
      <c r="A207" s="37"/>
      <c r="B207" s="38"/>
      <c r="C207" s="39"/>
      <c r="D207" s="194" t="s">
        <v>141</v>
      </c>
      <c r="E207" s="39"/>
      <c r="F207" s="195" t="s">
        <v>962</v>
      </c>
      <c r="G207" s="39"/>
      <c r="H207" s="39"/>
      <c r="I207" s="191"/>
      <c r="J207" s="39"/>
      <c r="K207" s="39"/>
      <c r="L207" s="42"/>
      <c r="M207" s="192"/>
      <c r="N207" s="193"/>
      <c r="O207" s="67"/>
      <c r="P207" s="67"/>
      <c r="Q207" s="67"/>
      <c r="R207" s="67"/>
      <c r="S207" s="67"/>
      <c r="T207" s="68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T207" s="20" t="s">
        <v>141</v>
      </c>
      <c r="AU207" s="20" t="s">
        <v>87</v>
      </c>
    </row>
    <row r="208" spans="1:65" s="2" customFormat="1" ht="16.5" customHeight="1">
      <c r="A208" s="37"/>
      <c r="B208" s="38"/>
      <c r="C208" s="176" t="s">
        <v>411</v>
      </c>
      <c r="D208" s="176" t="s">
        <v>132</v>
      </c>
      <c r="E208" s="177" t="s">
        <v>963</v>
      </c>
      <c r="F208" s="178" t="s">
        <v>964</v>
      </c>
      <c r="G208" s="179" t="s">
        <v>526</v>
      </c>
      <c r="H208" s="180">
        <v>1</v>
      </c>
      <c r="I208" s="181"/>
      <c r="J208" s="182">
        <f>ROUND(I208*H208,2)</f>
        <v>0</v>
      </c>
      <c r="K208" s="178" t="s">
        <v>136</v>
      </c>
      <c r="L208" s="42"/>
      <c r="M208" s="183" t="s">
        <v>75</v>
      </c>
      <c r="N208" s="184" t="s">
        <v>47</v>
      </c>
      <c r="O208" s="67"/>
      <c r="P208" s="185">
        <f>O208*H208</f>
        <v>0</v>
      </c>
      <c r="Q208" s="185">
        <v>0</v>
      </c>
      <c r="R208" s="185">
        <f>Q208*H208</f>
        <v>0</v>
      </c>
      <c r="S208" s="185">
        <v>0</v>
      </c>
      <c r="T208" s="186">
        <f>S208*H208</f>
        <v>0</v>
      </c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R208" s="187" t="s">
        <v>137</v>
      </c>
      <c r="AT208" s="187" t="s">
        <v>132</v>
      </c>
      <c r="AU208" s="187" t="s">
        <v>87</v>
      </c>
      <c r="AY208" s="20" t="s">
        <v>130</v>
      </c>
      <c r="BE208" s="188">
        <f>IF(N208="základní",J208,0)</f>
        <v>0</v>
      </c>
      <c r="BF208" s="188">
        <f>IF(N208="snížená",J208,0)</f>
        <v>0</v>
      </c>
      <c r="BG208" s="188">
        <f>IF(N208="zákl. přenesená",J208,0)</f>
        <v>0</v>
      </c>
      <c r="BH208" s="188">
        <f>IF(N208="sníž. přenesená",J208,0)</f>
        <v>0</v>
      </c>
      <c r="BI208" s="188">
        <f>IF(N208="nulová",J208,0)</f>
        <v>0</v>
      </c>
      <c r="BJ208" s="20" t="s">
        <v>85</v>
      </c>
      <c r="BK208" s="188">
        <f>ROUND(I208*H208,2)</f>
        <v>0</v>
      </c>
      <c r="BL208" s="20" t="s">
        <v>137</v>
      </c>
      <c r="BM208" s="187" t="s">
        <v>965</v>
      </c>
    </row>
    <row r="209" spans="1:65" s="2" customFormat="1" ht="19.5">
      <c r="A209" s="37"/>
      <c r="B209" s="38"/>
      <c r="C209" s="39"/>
      <c r="D209" s="189" t="s">
        <v>139</v>
      </c>
      <c r="E209" s="39"/>
      <c r="F209" s="190" t="s">
        <v>966</v>
      </c>
      <c r="G209" s="39"/>
      <c r="H209" s="39"/>
      <c r="I209" s="191"/>
      <c r="J209" s="39"/>
      <c r="K209" s="39"/>
      <c r="L209" s="42"/>
      <c r="M209" s="192"/>
      <c r="N209" s="193"/>
      <c r="O209" s="67"/>
      <c r="P209" s="67"/>
      <c r="Q209" s="67"/>
      <c r="R209" s="67"/>
      <c r="S209" s="67"/>
      <c r="T209" s="68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T209" s="20" t="s">
        <v>139</v>
      </c>
      <c r="AU209" s="20" t="s">
        <v>87</v>
      </c>
    </row>
    <row r="210" spans="1:65" s="2" customFormat="1" ht="11.25">
      <c r="A210" s="37"/>
      <c r="B210" s="38"/>
      <c r="C210" s="39"/>
      <c r="D210" s="194" t="s">
        <v>141</v>
      </c>
      <c r="E210" s="39"/>
      <c r="F210" s="195" t="s">
        <v>967</v>
      </c>
      <c r="G210" s="39"/>
      <c r="H210" s="39"/>
      <c r="I210" s="191"/>
      <c r="J210" s="39"/>
      <c r="K210" s="39"/>
      <c r="L210" s="42"/>
      <c r="M210" s="192"/>
      <c r="N210" s="193"/>
      <c r="O210" s="67"/>
      <c r="P210" s="67"/>
      <c r="Q210" s="67"/>
      <c r="R210" s="67"/>
      <c r="S210" s="67"/>
      <c r="T210" s="68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20" t="s">
        <v>141</v>
      </c>
      <c r="AU210" s="20" t="s">
        <v>87</v>
      </c>
    </row>
    <row r="211" spans="1:65" s="2" customFormat="1" ht="21.75" customHeight="1">
      <c r="A211" s="37"/>
      <c r="B211" s="38"/>
      <c r="C211" s="176" t="s">
        <v>431</v>
      </c>
      <c r="D211" s="176" t="s">
        <v>132</v>
      </c>
      <c r="E211" s="177" t="s">
        <v>968</v>
      </c>
      <c r="F211" s="178" t="s">
        <v>969</v>
      </c>
      <c r="G211" s="179" t="s">
        <v>526</v>
      </c>
      <c r="H211" s="180">
        <v>19</v>
      </c>
      <c r="I211" s="181"/>
      <c r="J211" s="182">
        <f>ROUND(I211*H211,2)</f>
        <v>0</v>
      </c>
      <c r="K211" s="178" t="s">
        <v>136</v>
      </c>
      <c r="L211" s="42"/>
      <c r="M211" s="183" t="s">
        <v>75</v>
      </c>
      <c r="N211" s="184" t="s">
        <v>47</v>
      </c>
      <c r="O211" s="67"/>
      <c r="P211" s="185">
        <f>O211*H211</f>
        <v>0</v>
      </c>
      <c r="Q211" s="185">
        <v>0</v>
      </c>
      <c r="R211" s="185">
        <f>Q211*H211</f>
        <v>0</v>
      </c>
      <c r="S211" s="185">
        <v>0</v>
      </c>
      <c r="T211" s="186">
        <f>S211*H211</f>
        <v>0</v>
      </c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R211" s="187" t="s">
        <v>137</v>
      </c>
      <c r="AT211" s="187" t="s">
        <v>132</v>
      </c>
      <c r="AU211" s="187" t="s">
        <v>87</v>
      </c>
      <c r="AY211" s="20" t="s">
        <v>130</v>
      </c>
      <c r="BE211" s="188">
        <f>IF(N211="základní",J211,0)</f>
        <v>0</v>
      </c>
      <c r="BF211" s="188">
        <f>IF(N211="snížená",J211,0)</f>
        <v>0</v>
      </c>
      <c r="BG211" s="188">
        <f>IF(N211="zákl. přenesená",J211,0)</f>
        <v>0</v>
      </c>
      <c r="BH211" s="188">
        <f>IF(N211="sníž. přenesená",J211,0)</f>
        <v>0</v>
      </c>
      <c r="BI211" s="188">
        <f>IF(N211="nulová",J211,0)</f>
        <v>0</v>
      </c>
      <c r="BJ211" s="20" t="s">
        <v>85</v>
      </c>
      <c r="BK211" s="188">
        <f>ROUND(I211*H211,2)</f>
        <v>0</v>
      </c>
      <c r="BL211" s="20" t="s">
        <v>137</v>
      </c>
      <c r="BM211" s="187" t="s">
        <v>970</v>
      </c>
    </row>
    <row r="212" spans="1:65" s="2" customFormat="1" ht="19.5">
      <c r="A212" s="37"/>
      <c r="B212" s="38"/>
      <c r="C212" s="39"/>
      <c r="D212" s="189" t="s">
        <v>139</v>
      </c>
      <c r="E212" s="39"/>
      <c r="F212" s="190" t="s">
        <v>971</v>
      </c>
      <c r="G212" s="39"/>
      <c r="H212" s="39"/>
      <c r="I212" s="191"/>
      <c r="J212" s="39"/>
      <c r="K212" s="39"/>
      <c r="L212" s="42"/>
      <c r="M212" s="192"/>
      <c r="N212" s="193"/>
      <c r="O212" s="67"/>
      <c r="P212" s="67"/>
      <c r="Q212" s="67"/>
      <c r="R212" s="67"/>
      <c r="S212" s="67"/>
      <c r="T212" s="68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T212" s="20" t="s">
        <v>139</v>
      </c>
      <c r="AU212" s="20" t="s">
        <v>87</v>
      </c>
    </row>
    <row r="213" spans="1:65" s="2" customFormat="1" ht="11.25">
      <c r="A213" s="37"/>
      <c r="B213" s="38"/>
      <c r="C213" s="39"/>
      <c r="D213" s="194" t="s">
        <v>141</v>
      </c>
      <c r="E213" s="39"/>
      <c r="F213" s="195" t="s">
        <v>972</v>
      </c>
      <c r="G213" s="39"/>
      <c r="H213" s="39"/>
      <c r="I213" s="191"/>
      <c r="J213" s="39"/>
      <c r="K213" s="39"/>
      <c r="L213" s="42"/>
      <c r="M213" s="192"/>
      <c r="N213" s="193"/>
      <c r="O213" s="67"/>
      <c r="P213" s="67"/>
      <c r="Q213" s="67"/>
      <c r="R213" s="67"/>
      <c r="S213" s="67"/>
      <c r="T213" s="68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20" t="s">
        <v>141</v>
      </c>
      <c r="AU213" s="20" t="s">
        <v>87</v>
      </c>
    </row>
    <row r="214" spans="1:65" s="13" customFormat="1" ht="11.25">
      <c r="B214" s="196"/>
      <c r="C214" s="197"/>
      <c r="D214" s="189" t="s">
        <v>143</v>
      </c>
      <c r="E214" s="198" t="s">
        <v>75</v>
      </c>
      <c r="F214" s="199" t="s">
        <v>973</v>
      </c>
      <c r="G214" s="197"/>
      <c r="H214" s="200">
        <v>19</v>
      </c>
      <c r="I214" s="201"/>
      <c r="J214" s="197"/>
      <c r="K214" s="197"/>
      <c r="L214" s="202"/>
      <c r="M214" s="203"/>
      <c r="N214" s="204"/>
      <c r="O214" s="204"/>
      <c r="P214" s="204"/>
      <c r="Q214" s="204"/>
      <c r="R214" s="204"/>
      <c r="S214" s="204"/>
      <c r="T214" s="205"/>
      <c r="AT214" s="206" t="s">
        <v>143</v>
      </c>
      <c r="AU214" s="206" t="s">
        <v>87</v>
      </c>
      <c r="AV214" s="13" t="s">
        <v>87</v>
      </c>
      <c r="AW214" s="13" t="s">
        <v>37</v>
      </c>
      <c r="AX214" s="13" t="s">
        <v>85</v>
      </c>
      <c r="AY214" s="206" t="s">
        <v>130</v>
      </c>
    </row>
    <row r="215" spans="1:65" s="2" customFormat="1" ht="21.75" customHeight="1">
      <c r="A215" s="37"/>
      <c r="B215" s="38"/>
      <c r="C215" s="176" t="s">
        <v>437</v>
      </c>
      <c r="D215" s="176" t="s">
        <v>132</v>
      </c>
      <c r="E215" s="177" t="s">
        <v>974</v>
      </c>
      <c r="F215" s="178" t="s">
        <v>975</v>
      </c>
      <c r="G215" s="179" t="s">
        <v>526</v>
      </c>
      <c r="H215" s="180">
        <v>38</v>
      </c>
      <c r="I215" s="181"/>
      <c r="J215" s="182">
        <f>ROUND(I215*H215,2)</f>
        <v>0</v>
      </c>
      <c r="K215" s="178" t="s">
        <v>136</v>
      </c>
      <c r="L215" s="42"/>
      <c r="M215" s="183" t="s">
        <v>75</v>
      </c>
      <c r="N215" s="184" t="s">
        <v>47</v>
      </c>
      <c r="O215" s="67"/>
      <c r="P215" s="185">
        <f>O215*H215</f>
        <v>0</v>
      </c>
      <c r="Q215" s="185">
        <v>0</v>
      </c>
      <c r="R215" s="185">
        <f>Q215*H215</f>
        <v>0</v>
      </c>
      <c r="S215" s="185">
        <v>0</v>
      </c>
      <c r="T215" s="186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187" t="s">
        <v>137</v>
      </c>
      <c r="AT215" s="187" t="s">
        <v>132</v>
      </c>
      <c r="AU215" s="187" t="s">
        <v>87</v>
      </c>
      <c r="AY215" s="20" t="s">
        <v>130</v>
      </c>
      <c r="BE215" s="188">
        <f>IF(N215="základní",J215,0)</f>
        <v>0</v>
      </c>
      <c r="BF215" s="188">
        <f>IF(N215="snížená",J215,0)</f>
        <v>0</v>
      </c>
      <c r="BG215" s="188">
        <f>IF(N215="zákl. přenesená",J215,0)</f>
        <v>0</v>
      </c>
      <c r="BH215" s="188">
        <f>IF(N215="sníž. přenesená",J215,0)</f>
        <v>0</v>
      </c>
      <c r="BI215" s="188">
        <f>IF(N215="nulová",J215,0)</f>
        <v>0</v>
      </c>
      <c r="BJ215" s="20" t="s">
        <v>85</v>
      </c>
      <c r="BK215" s="188">
        <f>ROUND(I215*H215,2)</f>
        <v>0</v>
      </c>
      <c r="BL215" s="20" t="s">
        <v>137</v>
      </c>
      <c r="BM215" s="187" t="s">
        <v>976</v>
      </c>
    </row>
    <row r="216" spans="1:65" s="2" customFormat="1" ht="19.5">
      <c r="A216" s="37"/>
      <c r="B216" s="38"/>
      <c r="C216" s="39"/>
      <c r="D216" s="189" t="s">
        <v>139</v>
      </c>
      <c r="E216" s="39"/>
      <c r="F216" s="190" t="s">
        <v>977</v>
      </c>
      <c r="G216" s="39"/>
      <c r="H216" s="39"/>
      <c r="I216" s="191"/>
      <c r="J216" s="39"/>
      <c r="K216" s="39"/>
      <c r="L216" s="42"/>
      <c r="M216" s="192"/>
      <c r="N216" s="193"/>
      <c r="O216" s="67"/>
      <c r="P216" s="67"/>
      <c r="Q216" s="67"/>
      <c r="R216" s="67"/>
      <c r="S216" s="67"/>
      <c r="T216" s="68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20" t="s">
        <v>139</v>
      </c>
      <c r="AU216" s="20" t="s">
        <v>87</v>
      </c>
    </row>
    <row r="217" spans="1:65" s="2" customFormat="1" ht="11.25">
      <c r="A217" s="37"/>
      <c r="B217" s="38"/>
      <c r="C217" s="39"/>
      <c r="D217" s="194" t="s">
        <v>141</v>
      </c>
      <c r="E217" s="39"/>
      <c r="F217" s="195" t="s">
        <v>978</v>
      </c>
      <c r="G217" s="39"/>
      <c r="H217" s="39"/>
      <c r="I217" s="191"/>
      <c r="J217" s="39"/>
      <c r="K217" s="39"/>
      <c r="L217" s="42"/>
      <c r="M217" s="192"/>
      <c r="N217" s="193"/>
      <c r="O217" s="67"/>
      <c r="P217" s="67"/>
      <c r="Q217" s="67"/>
      <c r="R217" s="67"/>
      <c r="S217" s="67"/>
      <c r="T217" s="68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T217" s="20" t="s">
        <v>141</v>
      </c>
      <c r="AU217" s="20" t="s">
        <v>87</v>
      </c>
    </row>
    <row r="218" spans="1:65" s="13" customFormat="1" ht="11.25">
      <c r="B218" s="196"/>
      <c r="C218" s="197"/>
      <c r="D218" s="189" t="s">
        <v>143</v>
      </c>
      <c r="E218" s="198" t="s">
        <v>75</v>
      </c>
      <c r="F218" s="199" t="s">
        <v>979</v>
      </c>
      <c r="G218" s="197"/>
      <c r="H218" s="200">
        <v>38</v>
      </c>
      <c r="I218" s="201"/>
      <c r="J218" s="197"/>
      <c r="K218" s="197"/>
      <c r="L218" s="202"/>
      <c r="M218" s="203"/>
      <c r="N218" s="204"/>
      <c r="O218" s="204"/>
      <c r="P218" s="204"/>
      <c r="Q218" s="204"/>
      <c r="R218" s="204"/>
      <c r="S218" s="204"/>
      <c r="T218" s="205"/>
      <c r="AT218" s="206" t="s">
        <v>143</v>
      </c>
      <c r="AU218" s="206" t="s">
        <v>87</v>
      </c>
      <c r="AV218" s="13" t="s">
        <v>87</v>
      </c>
      <c r="AW218" s="13" t="s">
        <v>37</v>
      </c>
      <c r="AX218" s="13" t="s">
        <v>85</v>
      </c>
      <c r="AY218" s="206" t="s">
        <v>130</v>
      </c>
    </row>
    <row r="219" spans="1:65" s="2" customFormat="1" ht="21.75" customHeight="1">
      <c r="A219" s="37"/>
      <c r="B219" s="38"/>
      <c r="C219" s="176" t="s">
        <v>443</v>
      </c>
      <c r="D219" s="176" t="s">
        <v>132</v>
      </c>
      <c r="E219" s="177" t="s">
        <v>980</v>
      </c>
      <c r="F219" s="178" t="s">
        <v>981</v>
      </c>
      <c r="G219" s="179" t="s">
        <v>526</v>
      </c>
      <c r="H219" s="180">
        <v>38</v>
      </c>
      <c r="I219" s="181"/>
      <c r="J219" s="182">
        <f>ROUND(I219*H219,2)</f>
        <v>0</v>
      </c>
      <c r="K219" s="178" t="s">
        <v>136</v>
      </c>
      <c r="L219" s="42"/>
      <c r="M219" s="183" t="s">
        <v>75</v>
      </c>
      <c r="N219" s="184" t="s">
        <v>47</v>
      </c>
      <c r="O219" s="67"/>
      <c r="P219" s="185">
        <f>O219*H219</f>
        <v>0</v>
      </c>
      <c r="Q219" s="185">
        <v>0</v>
      </c>
      <c r="R219" s="185">
        <f>Q219*H219</f>
        <v>0</v>
      </c>
      <c r="S219" s="185">
        <v>0</v>
      </c>
      <c r="T219" s="186">
        <f>S219*H219</f>
        <v>0</v>
      </c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R219" s="187" t="s">
        <v>137</v>
      </c>
      <c r="AT219" s="187" t="s">
        <v>132</v>
      </c>
      <c r="AU219" s="187" t="s">
        <v>87</v>
      </c>
      <c r="AY219" s="20" t="s">
        <v>130</v>
      </c>
      <c r="BE219" s="188">
        <f>IF(N219="základní",J219,0)</f>
        <v>0</v>
      </c>
      <c r="BF219" s="188">
        <f>IF(N219="snížená",J219,0)</f>
        <v>0</v>
      </c>
      <c r="BG219" s="188">
        <f>IF(N219="zákl. přenesená",J219,0)</f>
        <v>0</v>
      </c>
      <c r="BH219" s="188">
        <f>IF(N219="sníž. přenesená",J219,0)</f>
        <v>0</v>
      </c>
      <c r="BI219" s="188">
        <f>IF(N219="nulová",J219,0)</f>
        <v>0</v>
      </c>
      <c r="BJ219" s="20" t="s">
        <v>85</v>
      </c>
      <c r="BK219" s="188">
        <f>ROUND(I219*H219,2)</f>
        <v>0</v>
      </c>
      <c r="BL219" s="20" t="s">
        <v>137</v>
      </c>
      <c r="BM219" s="187" t="s">
        <v>982</v>
      </c>
    </row>
    <row r="220" spans="1:65" s="2" customFormat="1" ht="19.5">
      <c r="A220" s="37"/>
      <c r="B220" s="38"/>
      <c r="C220" s="39"/>
      <c r="D220" s="189" t="s">
        <v>139</v>
      </c>
      <c r="E220" s="39"/>
      <c r="F220" s="190" t="s">
        <v>983</v>
      </c>
      <c r="G220" s="39"/>
      <c r="H220" s="39"/>
      <c r="I220" s="191"/>
      <c r="J220" s="39"/>
      <c r="K220" s="39"/>
      <c r="L220" s="42"/>
      <c r="M220" s="192"/>
      <c r="N220" s="193"/>
      <c r="O220" s="67"/>
      <c r="P220" s="67"/>
      <c r="Q220" s="67"/>
      <c r="R220" s="67"/>
      <c r="S220" s="67"/>
      <c r="T220" s="68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T220" s="20" t="s">
        <v>139</v>
      </c>
      <c r="AU220" s="20" t="s">
        <v>87</v>
      </c>
    </row>
    <row r="221" spans="1:65" s="2" customFormat="1" ht="11.25">
      <c r="A221" s="37"/>
      <c r="B221" s="38"/>
      <c r="C221" s="39"/>
      <c r="D221" s="194" t="s">
        <v>141</v>
      </c>
      <c r="E221" s="39"/>
      <c r="F221" s="195" t="s">
        <v>984</v>
      </c>
      <c r="G221" s="39"/>
      <c r="H221" s="39"/>
      <c r="I221" s="191"/>
      <c r="J221" s="39"/>
      <c r="K221" s="39"/>
      <c r="L221" s="42"/>
      <c r="M221" s="192"/>
      <c r="N221" s="193"/>
      <c r="O221" s="67"/>
      <c r="P221" s="67"/>
      <c r="Q221" s="67"/>
      <c r="R221" s="67"/>
      <c r="S221" s="67"/>
      <c r="T221" s="68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20" t="s">
        <v>141</v>
      </c>
      <c r="AU221" s="20" t="s">
        <v>87</v>
      </c>
    </row>
    <row r="222" spans="1:65" s="13" customFormat="1" ht="11.25">
      <c r="B222" s="196"/>
      <c r="C222" s="197"/>
      <c r="D222" s="189" t="s">
        <v>143</v>
      </c>
      <c r="E222" s="198" t="s">
        <v>75</v>
      </c>
      <c r="F222" s="199" t="s">
        <v>979</v>
      </c>
      <c r="G222" s="197"/>
      <c r="H222" s="200">
        <v>38</v>
      </c>
      <c r="I222" s="201"/>
      <c r="J222" s="197"/>
      <c r="K222" s="197"/>
      <c r="L222" s="202"/>
      <c r="M222" s="203"/>
      <c r="N222" s="204"/>
      <c r="O222" s="204"/>
      <c r="P222" s="204"/>
      <c r="Q222" s="204"/>
      <c r="R222" s="204"/>
      <c r="S222" s="204"/>
      <c r="T222" s="205"/>
      <c r="AT222" s="206" t="s">
        <v>143</v>
      </c>
      <c r="AU222" s="206" t="s">
        <v>87</v>
      </c>
      <c r="AV222" s="13" t="s">
        <v>87</v>
      </c>
      <c r="AW222" s="13" t="s">
        <v>37</v>
      </c>
      <c r="AX222" s="13" t="s">
        <v>85</v>
      </c>
      <c r="AY222" s="206" t="s">
        <v>130</v>
      </c>
    </row>
    <row r="223" spans="1:65" s="2" customFormat="1" ht="21.75" customHeight="1">
      <c r="A223" s="37"/>
      <c r="B223" s="38"/>
      <c r="C223" s="176" t="s">
        <v>452</v>
      </c>
      <c r="D223" s="176" t="s">
        <v>132</v>
      </c>
      <c r="E223" s="177" t="s">
        <v>985</v>
      </c>
      <c r="F223" s="178" t="s">
        <v>986</v>
      </c>
      <c r="G223" s="179" t="s">
        <v>526</v>
      </c>
      <c r="H223" s="180">
        <v>19</v>
      </c>
      <c r="I223" s="181"/>
      <c r="J223" s="182">
        <f>ROUND(I223*H223,2)</f>
        <v>0</v>
      </c>
      <c r="K223" s="178" t="s">
        <v>136</v>
      </c>
      <c r="L223" s="42"/>
      <c r="M223" s="183" t="s">
        <v>75</v>
      </c>
      <c r="N223" s="184" t="s">
        <v>47</v>
      </c>
      <c r="O223" s="67"/>
      <c r="P223" s="185">
        <f>O223*H223</f>
        <v>0</v>
      </c>
      <c r="Q223" s="185">
        <v>0</v>
      </c>
      <c r="R223" s="185">
        <f>Q223*H223</f>
        <v>0</v>
      </c>
      <c r="S223" s="185">
        <v>0</v>
      </c>
      <c r="T223" s="186">
        <f>S223*H223</f>
        <v>0</v>
      </c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R223" s="187" t="s">
        <v>137</v>
      </c>
      <c r="AT223" s="187" t="s">
        <v>132</v>
      </c>
      <c r="AU223" s="187" t="s">
        <v>87</v>
      </c>
      <c r="AY223" s="20" t="s">
        <v>130</v>
      </c>
      <c r="BE223" s="188">
        <f>IF(N223="základní",J223,0)</f>
        <v>0</v>
      </c>
      <c r="BF223" s="188">
        <f>IF(N223="snížená",J223,0)</f>
        <v>0</v>
      </c>
      <c r="BG223" s="188">
        <f>IF(N223="zákl. přenesená",J223,0)</f>
        <v>0</v>
      </c>
      <c r="BH223" s="188">
        <f>IF(N223="sníž. přenesená",J223,0)</f>
        <v>0</v>
      </c>
      <c r="BI223" s="188">
        <f>IF(N223="nulová",J223,0)</f>
        <v>0</v>
      </c>
      <c r="BJ223" s="20" t="s">
        <v>85</v>
      </c>
      <c r="BK223" s="188">
        <f>ROUND(I223*H223,2)</f>
        <v>0</v>
      </c>
      <c r="BL223" s="20" t="s">
        <v>137</v>
      </c>
      <c r="BM223" s="187" t="s">
        <v>987</v>
      </c>
    </row>
    <row r="224" spans="1:65" s="2" customFormat="1" ht="19.5">
      <c r="A224" s="37"/>
      <c r="B224" s="38"/>
      <c r="C224" s="39"/>
      <c r="D224" s="189" t="s">
        <v>139</v>
      </c>
      <c r="E224" s="39"/>
      <c r="F224" s="190" t="s">
        <v>988</v>
      </c>
      <c r="G224" s="39"/>
      <c r="H224" s="39"/>
      <c r="I224" s="191"/>
      <c r="J224" s="39"/>
      <c r="K224" s="39"/>
      <c r="L224" s="42"/>
      <c r="M224" s="192"/>
      <c r="N224" s="193"/>
      <c r="O224" s="67"/>
      <c r="P224" s="67"/>
      <c r="Q224" s="67"/>
      <c r="R224" s="67"/>
      <c r="S224" s="67"/>
      <c r="T224" s="68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T224" s="20" t="s">
        <v>139</v>
      </c>
      <c r="AU224" s="20" t="s">
        <v>87</v>
      </c>
    </row>
    <row r="225" spans="1:65" s="2" customFormat="1" ht="11.25">
      <c r="A225" s="37"/>
      <c r="B225" s="38"/>
      <c r="C225" s="39"/>
      <c r="D225" s="194" t="s">
        <v>141</v>
      </c>
      <c r="E225" s="39"/>
      <c r="F225" s="195" t="s">
        <v>989</v>
      </c>
      <c r="G225" s="39"/>
      <c r="H225" s="39"/>
      <c r="I225" s="191"/>
      <c r="J225" s="39"/>
      <c r="K225" s="39"/>
      <c r="L225" s="42"/>
      <c r="M225" s="192"/>
      <c r="N225" s="193"/>
      <c r="O225" s="67"/>
      <c r="P225" s="67"/>
      <c r="Q225" s="67"/>
      <c r="R225" s="67"/>
      <c r="S225" s="67"/>
      <c r="T225" s="68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T225" s="20" t="s">
        <v>141</v>
      </c>
      <c r="AU225" s="20" t="s">
        <v>87</v>
      </c>
    </row>
    <row r="226" spans="1:65" s="13" customFormat="1" ht="11.25">
      <c r="B226" s="196"/>
      <c r="C226" s="197"/>
      <c r="D226" s="189" t="s">
        <v>143</v>
      </c>
      <c r="E226" s="198" t="s">
        <v>75</v>
      </c>
      <c r="F226" s="199" t="s">
        <v>973</v>
      </c>
      <c r="G226" s="197"/>
      <c r="H226" s="200">
        <v>19</v>
      </c>
      <c r="I226" s="201"/>
      <c r="J226" s="197"/>
      <c r="K226" s="197"/>
      <c r="L226" s="202"/>
      <c r="M226" s="203"/>
      <c r="N226" s="204"/>
      <c r="O226" s="204"/>
      <c r="P226" s="204"/>
      <c r="Q226" s="204"/>
      <c r="R226" s="204"/>
      <c r="S226" s="204"/>
      <c r="T226" s="205"/>
      <c r="AT226" s="206" t="s">
        <v>143</v>
      </c>
      <c r="AU226" s="206" t="s">
        <v>87</v>
      </c>
      <c r="AV226" s="13" t="s">
        <v>87</v>
      </c>
      <c r="AW226" s="13" t="s">
        <v>37</v>
      </c>
      <c r="AX226" s="13" t="s">
        <v>85</v>
      </c>
      <c r="AY226" s="206" t="s">
        <v>130</v>
      </c>
    </row>
    <row r="227" spans="1:65" s="2" customFormat="1" ht="21.75" customHeight="1">
      <c r="A227" s="37"/>
      <c r="B227" s="38"/>
      <c r="C227" s="176" t="s">
        <v>464</v>
      </c>
      <c r="D227" s="176" t="s">
        <v>132</v>
      </c>
      <c r="E227" s="177" t="s">
        <v>990</v>
      </c>
      <c r="F227" s="178" t="s">
        <v>991</v>
      </c>
      <c r="G227" s="179" t="s">
        <v>526</v>
      </c>
      <c r="H227" s="180">
        <v>19</v>
      </c>
      <c r="I227" s="181"/>
      <c r="J227" s="182">
        <f>ROUND(I227*H227,2)</f>
        <v>0</v>
      </c>
      <c r="K227" s="178" t="s">
        <v>136</v>
      </c>
      <c r="L227" s="42"/>
      <c r="M227" s="183" t="s">
        <v>75</v>
      </c>
      <c r="N227" s="184" t="s">
        <v>47</v>
      </c>
      <c r="O227" s="67"/>
      <c r="P227" s="185">
        <f>O227*H227</f>
        <v>0</v>
      </c>
      <c r="Q227" s="185">
        <v>0</v>
      </c>
      <c r="R227" s="185">
        <f>Q227*H227</f>
        <v>0</v>
      </c>
      <c r="S227" s="185">
        <v>0</v>
      </c>
      <c r="T227" s="186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187" t="s">
        <v>137</v>
      </c>
      <c r="AT227" s="187" t="s">
        <v>132</v>
      </c>
      <c r="AU227" s="187" t="s">
        <v>87</v>
      </c>
      <c r="AY227" s="20" t="s">
        <v>130</v>
      </c>
      <c r="BE227" s="188">
        <f>IF(N227="základní",J227,0)</f>
        <v>0</v>
      </c>
      <c r="BF227" s="188">
        <f>IF(N227="snížená",J227,0)</f>
        <v>0</v>
      </c>
      <c r="BG227" s="188">
        <f>IF(N227="zákl. přenesená",J227,0)</f>
        <v>0</v>
      </c>
      <c r="BH227" s="188">
        <f>IF(N227="sníž. přenesená",J227,0)</f>
        <v>0</v>
      </c>
      <c r="BI227" s="188">
        <f>IF(N227="nulová",J227,0)</f>
        <v>0</v>
      </c>
      <c r="BJ227" s="20" t="s">
        <v>85</v>
      </c>
      <c r="BK227" s="188">
        <f>ROUND(I227*H227,2)</f>
        <v>0</v>
      </c>
      <c r="BL227" s="20" t="s">
        <v>137</v>
      </c>
      <c r="BM227" s="187" t="s">
        <v>992</v>
      </c>
    </row>
    <row r="228" spans="1:65" s="2" customFormat="1" ht="19.5">
      <c r="A228" s="37"/>
      <c r="B228" s="38"/>
      <c r="C228" s="39"/>
      <c r="D228" s="189" t="s">
        <v>139</v>
      </c>
      <c r="E228" s="39"/>
      <c r="F228" s="190" t="s">
        <v>993</v>
      </c>
      <c r="G228" s="39"/>
      <c r="H228" s="39"/>
      <c r="I228" s="191"/>
      <c r="J228" s="39"/>
      <c r="K228" s="39"/>
      <c r="L228" s="42"/>
      <c r="M228" s="192"/>
      <c r="N228" s="193"/>
      <c r="O228" s="67"/>
      <c r="P228" s="67"/>
      <c r="Q228" s="67"/>
      <c r="R228" s="67"/>
      <c r="S228" s="67"/>
      <c r="T228" s="68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20" t="s">
        <v>139</v>
      </c>
      <c r="AU228" s="20" t="s">
        <v>87</v>
      </c>
    </row>
    <row r="229" spans="1:65" s="2" customFormat="1" ht="11.25">
      <c r="A229" s="37"/>
      <c r="B229" s="38"/>
      <c r="C229" s="39"/>
      <c r="D229" s="194" t="s">
        <v>141</v>
      </c>
      <c r="E229" s="39"/>
      <c r="F229" s="195" t="s">
        <v>994</v>
      </c>
      <c r="G229" s="39"/>
      <c r="H229" s="39"/>
      <c r="I229" s="191"/>
      <c r="J229" s="39"/>
      <c r="K229" s="39"/>
      <c r="L229" s="42"/>
      <c r="M229" s="192"/>
      <c r="N229" s="193"/>
      <c r="O229" s="67"/>
      <c r="P229" s="67"/>
      <c r="Q229" s="67"/>
      <c r="R229" s="67"/>
      <c r="S229" s="67"/>
      <c r="T229" s="68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T229" s="20" t="s">
        <v>141</v>
      </c>
      <c r="AU229" s="20" t="s">
        <v>87</v>
      </c>
    </row>
    <row r="230" spans="1:65" s="13" customFormat="1" ht="11.25">
      <c r="B230" s="196"/>
      <c r="C230" s="197"/>
      <c r="D230" s="189" t="s">
        <v>143</v>
      </c>
      <c r="E230" s="198" t="s">
        <v>75</v>
      </c>
      <c r="F230" s="199" t="s">
        <v>973</v>
      </c>
      <c r="G230" s="197"/>
      <c r="H230" s="200">
        <v>19</v>
      </c>
      <c r="I230" s="201"/>
      <c r="J230" s="197"/>
      <c r="K230" s="197"/>
      <c r="L230" s="202"/>
      <c r="M230" s="203"/>
      <c r="N230" s="204"/>
      <c r="O230" s="204"/>
      <c r="P230" s="204"/>
      <c r="Q230" s="204"/>
      <c r="R230" s="204"/>
      <c r="S230" s="204"/>
      <c r="T230" s="205"/>
      <c r="AT230" s="206" t="s">
        <v>143</v>
      </c>
      <c r="AU230" s="206" t="s">
        <v>87</v>
      </c>
      <c r="AV230" s="13" t="s">
        <v>87</v>
      </c>
      <c r="AW230" s="13" t="s">
        <v>37</v>
      </c>
      <c r="AX230" s="13" t="s">
        <v>85</v>
      </c>
      <c r="AY230" s="206" t="s">
        <v>130</v>
      </c>
    </row>
    <row r="231" spans="1:65" s="2" customFormat="1" ht="21.75" customHeight="1">
      <c r="A231" s="37"/>
      <c r="B231" s="38"/>
      <c r="C231" s="176" t="s">
        <v>470</v>
      </c>
      <c r="D231" s="176" t="s">
        <v>132</v>
      </c>
      <c r="E231" s="177" t="s">
        <v>995</v>
      </c>
      <c r="F231" s="178" t="s">
        <v>996</v>
      </c>
      <c r="G231" s="179" t="s">
        <v>526</v>
      </c>
      <c r="H231" s="180">
        <v>38</v>
      </c>
      <c r="I231" s="181"/>
      <c r="J231" s="182">
        <f>ROUND(I231*H231,2)</f>
        <v>0</v>
      </c>
      <c r="K231" s="178" t="s">
        <v>136</v>
      </c>
      <c r="L231" s="42"/>
      <c r="M231" s="183" t="s">
        <v>75</v>
      </c>
      <c r="N231" s="184" t="s">
        <v>47</v>
      </c>
      <c r="O231" s="67"/>
      <c r="P231" s="185">
        <f>O231*H231</f>
        <v>0</v>
      </c>
      <c r="Q231" s="185">
        <v>0</v>
      </c>
      <c r="R231" s="185">
        <f>Q231*H231</f>
        <v>0</v>
      </c>
      <c r="S231" s="185">
        <v>0</v>
      </c>
      <c r="T231" s="186">
        <f>S231*H231</f>
        <v>0</v>
      </c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R231" s="187" t="s">
        <v>137</v>
      </c>
      <c r="AT231" s="187" t="s">
        <v>132</v>
      </c>
      <c r="AU231" s="187" t="s">
        <v>87</v>
      </c>
      <c r="AY231" s="20" t="s">
        <v>130</v>
      </c>
      <c r="BE231" s="188">
        <f>IF(N231="základní",J231,0)</f>
        <v>0</v>
      </c>
      <c r="BF231" s="188">
        <f>IF(N231="snížená",J231,0)</f>
        <v>0</v>
      </c>
      <c r="BG231" s="188">
        <f>IF(N231="zákl. přenesená",J231,0)</f>
        <v>0</v>
      </c>
      <c r="BH231" s="188">
        <f>IF(N231="sníž. přenesená",J231,0)</f>
        <v>0</v>
      </c>
      <c r="BI231" s="188">
        <f>IF(N231="nulová",J231,0)</f>
        <v>0</v>
      </c>
      <c r="BJ231" s="20" t="s">
        <v>85</v>
      </c>
      <c r="BK231" s="188">
        <f>ROUND(I231*H231,2)</f>
        <v>0</v>
      </c>
      <c r="BL231" s="20" t="s">
        <v>137</v>
      </c>
      <c r="BM231" s="187" t="s">
        <v>997</v>
      </c>
    </row>
    <row r="232" spans="1:65" s="2" customFormat="1" ht="19.5">
      <c r="A232" s="37"/>
      <c r="B232" s="38"/>
      <c r="C232" s="39"/>
      <c r="D232" s="189" t="s">
        <v>139</v>
      </c>
      <c r="E232" s="39"/>
      <c r="F232" s="190" t="s">
        <v>998</v>
      </c>
      <c r="G232" s="39"/>
      <c r="H232" s="39"/>
      <c r="I232" s="191"/>
      <c r="J232" s="39"/>
      <c r="K232" s="39"/>
      <c r="L232" s="42"/>
      <c r="M232" s="192"/>
      <c r="N232" s="193"/>
      <c r="O232" s="67"/>
      <c r="P232" s="67"/>
      <c r="Q232" s="67"/>
      <c r="R232" s="67"/>
      <c r="S232" s="67"/>
      <c r="T232" s="68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T232" s="20" t="s">
        <v>139</v>
      </c>
      <c r="AU232" s="20" t="s">
        <v>87</v>
      </c>
    </row>
    <row r="233" spans="1:65" s="2" customFormat="1" ht="11.25">
      <c r="A233" s="37"/>
      <c r="B233" s="38"/>
      <c r="C233" s="39"/>
      <c r="D233" s="194" t="s">
        <v>141</v>
      </c>
      <c r="E233" s="39"/>
      <c r="F233" s="195" t="s">
        <v>999</v>
      </c>
      <c r="G233" s="39"/>
      <c r="H233" s="39"/>
      <c r="I233" s="191"/>
      <c r="J233" s="39"/>
      <c r="K233" s="39"/>
      <c r="L233" s="42"/>
      <c r="M233" s="192"/>
      <c r="N233" s="193"/>
      <c r="O233" s="67"/>
      <c r="P233" s="67"/>
      <c r="Q233" s="67"/>
      <c r="R233" s="67"/>
      <c r="S233" s="67"/>
      <c r="T233" s="68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T233" s="20" t="s">
        <v>141</v>
      </c>
      <c r="AU233" s="20" t="s">
        <v>87</v>
      </c>
    </row>
    <row r="234" spans="1:65" s="13" customFormat="1" ht="11.25">
      <c r="B234" s="196"/>
      <c r="C234" s="197"/>
      <c r="D234" s="189" t="s">
        <v>143</v>
      </c>
      <c r="E234" s="198" t="s">
        <v>75</v>
      </c>
      <c r="F234" s="199" t="s">
        <v>979</v>
      </c>
      <c r="G234" s="197"/>
      <c r="H234" s="200">
        <v>38</v>
      </c>
      <c r="I234" s="201"/>
      <c r="J234" s="197"/>
      <c r="K234" s="197"/>
      <c r="L234" s="202"/>
      <c r="M234" s="203"/>
      <c r="N234" s="204"/>
      <c r="O234" s="204"/>
      <c r="P234" s="204"/>
      <c r="Q234" s="204"/>
      <c r="R234" s="204"/>
      <c r="S234" s="204"/>
      <c r="T234" s="205"/>
      <c r="AT234" s="206" t="s">
        <v>143</v>
      </c>
      <c r="AU234" s="206" t="s">
        <v>87</v>
      </c>
      <c r="AV234" s="13" t="s">
        <v>87</v>
      </c>
      <c r="AW234" s="13" t="s">
        <v>37</v>
      </c>
      <c r="AX234" s="13" t="s">
        <v>85</v>
      </c>
      <c r="AY234" s="206" t="s">
        <v>130</v>
      </c>
    </row>
    <row r="235" spans="1:65" s="2" customFormat="1" ht="21.75" customHeight="1">
      <c r="A235" s="37"/>
      <c r="B235" s="38"/>
      <c r="C235" s="176" t="s">
        <v>477</v>
      </c>
      <c r="D235" s="176" t="s">
        <v>132</v>
      </c>
      <c r="E235" s="177" t="s">
        <v>1000</v>
      </c>
      <c r="F235" s="178" t="s">
        <v>1001</v>
      </c>
      <c r="G235" s="179" t="s">
        <v>526</v>
      </c>
      <c r="H235" s="180">
        <v>38</v>
      </c>
      <c r="I235" s="181"/>
      <c r="J235" s="182">
        <f>ROUND(I235*H235,2)</f>
        <v>0</v>
      </c>
      <c r="K235" s="178" t="s">
        <v>136</v>
      </c>
      <c r="L235" s="42"/>
      <c r="M235" s="183" t="s">
        <v>75</v>
      </c>
      <c r="N235" s="184" t="s">
        <v>47</v>
      </c>
      <c r="O235" s="67"/>
      <c r="P235" s="185">
        <f>O235*H235</f>
        <v>0</v>
      </c>
      <c r="Q235" s="185">
        <v>0</v>
      </c>
      <c r="R235" s="185">
        <f>Q235*H235</f>
        <v>0</v>
      </c>
      <c r="S235" s="185">
        <v>0</v>
      </c>
      <c r="T235" s="186">
        <f>S235*H235</f>
        <v>0</v>
      </c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R235" s="187" t="s">
        <v>137</v>
      </c>
      <c r="AT235" s="187" t="s">
        <v>132</v>
      </c>
      <c r="AU235" s="187" t="s">
        <v>87</v>
      </c>
      <c r="AY235" s="20" t="s">
        <v>130</v>
      </c>
      <c r="BE235" s="188">
        <f>IF(N235="základní",J235,0)</f>
        <v>0</v>
      </c>
      <c r="BF235" s="188">
        <f>IF(N235="snížená",J235,0)</f>
        <v>0</v>
      </c>
      <c r="BG235" s="188">
        <f>IF(N235="zákl. přenesená",J235,0)</f>
        <v>0</v>
      </c>
      <c r="BH235" s="188">
        <f>IF(N235="sníž. přenesená",J235,0)</f>
        <v>0</v>
      </c>
      <c r="BI235" s="188">
        <f>IF(N235="nulová",J235,0)</f>
        <v>0</v>
      </c>
      <c r="BJ235" s="20" t="s">
        <v>85</v>
      </c>
      <c r="BK235" s="188">
        <f>ROUND(I235*H235,2)</f>
        <v>0</v>
      </c>
      <c r="BL235" s="20" t="s">
        <v>137</v>
      </c>
      <c r="BM235" s="187" t="s">
        <v>1002</v>
      </c>
    </row>
    <row r="236" spans="1:65" s="2" customFormat="1" ht="19.5">
      <c r="A236" s="37"/>
      <c r="B236" s="38"/>
      <c r="C236" s="39"/>
      <c r="D236" s="189" t="s">
        <v>139</v>
      </c>
      <c r="E236" s="39"/>
      <c r="F236" s="190" t="s">
        <v>1003</v>
      </c>
      <c r="G236" s="39"/>
      <c r="H236" s="39"/>
      <c r="I236" s="191"/>
      <c r="J236" s="39"/>
      <c r="K236" s="39"/>
      <c r="L236" s="42"/>
      <c r="M236" s="192"/>
      <c r="N236" s="193"/>
      <c r="O236" s="67"/>
      <c r="P236" s="67"/>
      <c r="Q236" s="67"/>
      <c r="R236" s="67"/>
      <c r="S236" s="67"/>
      <c r="T236" s="68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T236" s="20" t="s">
        <v>139</v>
      </c>
      <c r="AU236" s="20" t="s">
        <v>87</v>
      </c>
    </row>
    <row r="237" spans="1:65" s="2" customFormat="1" ht="11.25">
      <c r="A237" s="37"/>
      <c r="B237" s="38"/>
      <c r="C237" s="39"/>
      <c r="D237" s="194" t="s">
        <v>141</v>
      </c>
      <c r="E237" s="39"/>
      <c r="F237" s="195" t="s">
        <v>1004</v>
      </c>
      <c r="G237" s="39"/>
      <c r="H237" s="39"/>
      <c r="I237" s="191"/>
      <c r="J237" s="39"/>
      <c r="K237" s="39"/>
      <c r="L237" s="42"/>
      <c r="M237" s="192"/>
      <c r="N237" s="193"/>
      <c r="O237" s="67"/>
      <c r="P237" s="67"/>
      <c r="Q237" s="67"/>
      <c r="R237" s="67"/>
      <c r="S237" s="67"/>
      <c r="T237" s="68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20" t="s">
        <v>141</v>
      </c>
      <c r="AU237" s="20" t="s">
        <v>87</v>
      </c>
    </row>
    <row r="238" spans="1:65" s="13" customFormat="1" ht="11.25">
      <c r="B238" s="196"/>
      <c r="C238" s="197"/>
      <c r="D238" s="189" t="s">
        <v>143</v>
      </c>
      <c r="E238" s="198" t="s">
        <v>75</v>
      </c>
      <c r="F238" s="199" t="s">
        <v>979</v>
      </c>
      <c r="G238" s="197"/>
      <c r="H238" s="200">
        <v>38</v>
      </c>
      <c r="I238" s="201"/>
      <c r="J238" s="197"/>
      <c r="K238" s="197"/>
      <c r="L238" s="202"/>
      <c r="M238" s="203"/>
      <c r="N238" s="204"/>
      <c r="O238" s="204"/>
      <c r="P238" s="204"/>
      <c r="Q238" s="204"/>
      <c r="R238" s="204"/>
      <c r="S238" s="204"/>
      <c r="T238" s="205"/>
      <c r="AT238" s="206" t="s">
        <v>143</v>
      </c>
      <c r="AU238" s="206" t="s">
        <v>87</v>
      </c>
      <c r="AV238" s="13" t="s">
        <v>87</v>
      </c>
      <c r="AW238" s="13" t="s">
        <v>37</v>
      </c>
      <c r="AX238" s="13" t="s">
        <v>85</v>
      </c>
      <c r="AY238" s="206" t="s">
        <v>130</v>
      </c>
    </row>
    <row r="239" spans="1:65" s="2" customFormat="1" ht="21.75" customHeight="1">
      <c r="A239" s="37"/>
      <c r="B239" s="38"/>
      <c r="C239" s="176" t="s">
        <v>482</v>
      </c>
      <c r="D239" s="176" t="s">
        <v>132</v>
      </c>
      <c r="E239" s="177" t="s">
        <v>1005</v>
      </c>
      <c r="F239" s="178" t="s">
        <v>1006</v>
      </c>
      <c r="G239" s="179" t="s">
        <v>526</v>
      </c>
      <c r="H239" s="180">
        <v>19</v>
      </c>
      <c r="I239" s="181"/>
      <c r="J239" s="182">
        <f>ROUND(I239*H239,2)</f>
        <v>0</v>
      </c>
      <c r="K239" s="178" t="s">
        <v>136</v>
      </c>
      <c r="L239" s="42"/>
      <c r="M239" s="183" t="s">
        <v>75</v>
      </c>
      <c r="N239" s="184" t="s">
        <v>47</v>
      </c>
      <c r="O239" s="67"/>
      <c r="P239" s="185">
        <f>O239*H239</f>
        <v>0</v>
      </c>
      <c r="Q239" s="185">
        <v>0</v>
      </c>
      <c r="R239" s="185">
        <f>Q239*H239</f>
        <v>0</v>
      </c>
      <c r="S239" s="185">
        <v>0</v>
      </c>
      <c r="T239" s="186">
        <f>S239*H239</f>
        <v>0</v>
      </c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R239" s="187" t="s">
        <v>137</v>
      </c>
      <c r="AT239" s="187" t="s">
        <v>132</v>
      </c>
      <c r="AU239" s="187" t="s">
        <v>87</v>
      </c>
      <c r="AY239" s="20" t="s">
        <v>130</v>
      </c>
      <c r="BE239" s="188">
        <f>IF(N239="základní",J239,0)</f>
        <v>0</v>
      </c>
      <c r="BF239" s="188">
        <f>IF(N239="snížená",J239,0)</f>
        <v>0</v>
      </c>
      <c r="BG239" s="188">
        <f>IF(N239="zákl. přenesená",J239,0)</f>
        <v>0</v>
      </c>
      <c r="BH239" s="188">
        <f>IF(N239="sníž. přenesená",J239,0)</f>
        <v>0</v>
      </c>
      <c r="BI239" s="188">
        <f>IF(N239="nulová",J239,0)</f>
        <v>0</v>
      </c>
      <c r="BJ239" s="20" t="s">
        <v>85</v>
      </c>
      <c r="BK239" s="188">
        <f>ROUND(I239*H239,2)</f>
        <v>0</v>
      </c>
      <c r="BL239" s="20" t="s">
        <v>137</v>
      </c>
      <c r="BM239" s="187" t="s">
        <v>1007</v>
      </c>
    </row>
    <row r="240" spans="1:65" s="2" customFormat="1" ht="19.5">
      <c r="A240" s="37"/>
      <c r="B240" s="38"/>
      <c r="C240" s="39"/>
      <c r="D240" s="189" t="s">
        <v>139</v>
      </c>
      <c r="E240" s="39"/>
      <c r="F240" s="190" t="s">
        <v>1008</v>
      </c>
      <c r="G240" s="39"/>
      <c r="H240" s="39"/>
      <c r="I240" s="191"/>
      <c r="J240" s="39"/>
      <c r="K240" s="39"/>
      <c r="L240" s="42"/>
      <c r="M240" s="192"/>
      <c r="N240" s="193"/>
      <c r="O240" s="67"/>
      <c r="P240" s="67"/>
      <c r="Q240" s="67"/>
      <c r="R240" s="67"/>
      <c r="S240" s="67"/>
      <c r="T240" s="68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T240" s="20" t="s">
        <v>139</v>
      </c>
      <c r="AU240" s="20" t="s">
        <v>87</v>
      </c>
    </row>
    <row r="241" spans="1:65" s="2" customFormat="1" ht="11.25">
      <c r="A241" s="37"/>
      <c r="B241" s="38"/>
      <c r="C241" s="39"/>
      <c r="D241" s="194" t="s">
        <v>141</v>
      </c>
      <c r="E241" s="39"/>
      <c r="F241" s="195" t="s">
        <v>1009</v>
      </c>
      <c r="G241" s="39"/>
      <c r="H241" s="39"/>
      <c r="I241" s="191"/>
      <c r="J241" s="39"/>
      <c r="K241" s="39"/>
      <c r="L241" s="42"/>
      <c r="M241" s="192"/>
      <c r="N241" s="193"/>
      <c r="O241" s="67"/>
      <c r="P241" s="67"/>
      <c r="Q241" s="67"/>
      <c r="R241" s="67"/>
      <c r="S241" s="67"/>
      <c r="T241" s="68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T241" s="20" t="s">
        <v>141</v>
      </c>
      <c r="AU241" s="20" t="s">
        <v>87</v>
      </c>
    </row>
    <row r="242" spans="1:65" s="13" customFormat="1" ht="11.25">
      <c r="B242" s="196"/>
      <c r="C242" s="197"/>
      <c r="D242" s="189" t="s">
        <v>143</v>
      </c>
      <c r="E242" s="198" t="s">
        <v>75</v>
      </c>
      <c r="F242" s="199" t="s">
        <v>973</v>
      </c>
      <c r="G242" s="197"/>
      <c r="H242" s="200">
        <v>19</v>
      </c>
      <c r="I242" s="201"/>
      <c r="J242" s="197"/>
      <c r="K242" s="197"/>
      <c r="L242" s="202"/>
      <c r="M242" s="203"/>
      <c r="N242" s="204"/>
      <c r="O242" s="204"/>
      <c r="P242" s="204"/>
      <c r="Q242" s="204"/>
      <c r="R242" s="204"/>
      <c r="S242" s="204"/>
      <c r="T242" s="205"/>
      <c r="AT242" s="206" t="s">
        <v>143</v>
      </c>
      <c r="AU242" s="206" t="s">
        <v>87</v>
      </c>
      <c r="AV242" s="13" t="s">
        <v>87</v>
      </c>
      <c r="AW242" s="13" t="s">
        <v>37</v>
      </c>
      <c r="AX242" s="13" t="s">
        <v>85</v>
      </c>
      <c r="AY242" s="206" t="s">
        <v>130</v>
      </c>
    </row>
    <row r="243" spans="1:65" s="2" customFormat="1" ht="16.5" customHeight="1">
      <c r="A243" s="37"/>
      <c r="B243" s="38"/>
      <c r="C243" s="176" t="s">
        <v>489</v>
      </c>
      <c r="D243" s="176" t="s">
        <v>132</v>
      </c>
      <c r="E243" s="177" t="s">
        <v>1010</v>
      </c>
      <c r="F243" s="178" t="s">
        <v>1011</v>
      </c>
      <c r="G243" s="179" t="s">
        <v>526</v>
      </c>
      <c r="H243" s="180">
        <v>19</v>
      </c>
      <c r="I243" s="181"/>
      <c r="J243" s="182">
        <f>ROUND(I243*H243,2)</f>
        <v>0</v>
      </c>
      <c r="K243" s="178" t="s">
        <v>136</v>
      </c>
      <c r="L243" s="42"/>
      <c r="M243" s="183" t="s">
        <v>75</v>
      </c>
      <c r="N243" s="184" t="s">
        <v>47</v>
      </c>
      <c r="O243" s="67"/>
      <c r="P243" s="185">
        <f>O243*H243</f>
        <v>0</v>
      </c>
      <c r="Q243" s="185">
        <v>0</v>
      </c>
      <c r="R243" s="185">
        <f>Q243*H243</f>
        <v>0</v>
      </c>
      <c r="S243" s="185">
        <v>0</v>
      </c>
      <c r="T243" s="186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187" t="s">
        <v>137</v>
      </c>
      <c r="AT243" s="187" t="s">
        <v>132</v>
      </c>
      <c r="AU243" s="187" t="s">
        <v>87</v>
      </c>
      <c r="AY243" s="20" t="s">
        <v>130</v>
      </c>
      <c r="BE243" s="188">
        <f>IF(N243="základní",J243,0)</f>
        <v>0</v>
      </c>
      <c r="BF243" s="188">
        <f>IF(N243="snížená",J243,0)</f>
        <v>0</v>
      </c>
      <c r="BG243" s="188">
        <f>IF(N243="zákl. přenesená",J243,0)</f>
        <v>0</v>
      </c>
      <c r="BH243" s="188">
        <f>IF(N243="sníž. přenesená",J243,0)</f>
        <v>0</v>
      </c>
      <c r="BI243" s="188">
        <f>IF(N243="nulová",J243,0)</f>
        <v>0</v>
      </c>
      <c r="BJ243" s="20" t="s">
        <v>85</v>
      </c>
      <c r="BK243" s="188">
        <f>ROUND(I243*H243,2)</f>
        <v>0</v>
      </c>
      <c r="BL243" s="20" t="s">
        <v>137</v>
      </c>
      <c r="BM243" s="187" t="s">
        <v>1012</v>
      </c>
    </row>
    <row r="244" spans="1:65" s="2" customFormat="1" ht="19.5">
      <c r="A244" s="37"/>
      <c r="B244" s="38"/>
      <c r="C244" s="39"/>
      <c r="D244" s="189" t="s">
        <v>139</v>
      </c>
      <c r="E244" s="39"/>
      <c r="F244" s="190" t="s">
        <v>1013</v>
      </c>
      <c r="G244" s="39"/>
      <c r="H244" s="39"/>
      <c r="I244" s="191"/>
      <c r="J244" s="39"/>
      <c r="K244" s="39"/>
      <c r="L244" s="42"/>
      <c r="M244" s="192"/>
      <c r="N244" s="193"/>
      <c r="O244" s="67"/>
      <c r="P244" s="67"/>
      <c r="Q244" s="67"/>
      <c r="R244" s="67"/>
      <c r="S244" s="67"/>
      <c r="T244" s="68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20" t="s">
        <v>139</v>
      </c>
      <c r="AU244" s="20" t="s">
        <v>87</v>
      </c>
    </row>
    <row r="245" spans="1:65" s="2" customFormat="1" ht="11.25">
      <c r="A245" s="37"/>
      <c r="B245" s="38"/>
      <c r="C245" s="39"/>
      <c r="D245" s="194" t="s">
        <v>141</v>
      </c>
      <c r="E245" s="39"/>
      <c r="F245" s="195" t="s">
        <v>1014</v>
      </c>
      <c r="G245" s="39"/>
      <c r="H245" s="39"/>
      <c r="I245" s="191"/>
      <c r="J245" s="39"/>
      <c r="K245" s="39"/>
      <c r="L245" s="42"/>
      <c r="M245" s="192"/>
      <c r="N245" s="193"/>
      <c r="O245" s="67"/>
      <c r="P245" s="67"/>
      <c r="Q245" s="67"/>
      <c r="R245" s="67"/>
      <c r="S245" s="67"/>
      <c r="T245" s="68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T245" s="20" t="s">
        <v>141</v>
      </c>
      <c r="AU245" s="20" t="s">
        <v>87</v>
      </c>
    </row>
    <row r="246" spans="1:65" s="13" customFormat="1" ht="11.25">
      <c r="B246" s="196"/>
      <c r="C246" s="197"/>
      <c r="D246" s="189" t="s">
        <v>143</v>
      </c>
      <c r="E246" s="198" t="s">
        <v>75</v>
      </c>
      <c r="F246" s="199" t="s">
        <v>973</v>
      </c>
      <c r="G246" s="197"/>
      <c r="H246" s="200">
        <v>19</v>
      </c>
      <c r="I246" s="201"/>
      <c r="J246" s="197"/>
      <c r="K246" s="197"/>
      <c r="L246" s="202"/>
      <c r="M246" s="203"/>
      <c r="N246" s="204"/>
      <c r="O246" s="204"/>
      <c r="P246" s="204"/>
      <c r="Q246" s="204"/>
      <c r="R246" s="204"/>
      <c r="S246" s="204"/>
      <c r="T246" s="205"/>
      <c r="AT246" s="206" t="s">
        <v>143</v>
      </c>
      <c r="AU246" s="206" t="s">
        <v>87</v>
      </c>
      <c r="AV246" s="13" t="s">
        <v>87</v>
      </c>
      <c r="AW246" s="13" t="s">
        <v>37</v>
      </c>
      <c r="AX246" s="13" t="s">
        <v>85</v>
      </c>
      <c r="AY246" s="206" t="s">
        <v>130</v>
      </c>
    </row>
    <row r="247" spans="1:65" s="2" customFormat="1" ht="16.5" customHeight="1">
      <c r="A247" s="37"/>
      <c r="B247" s="38"/>
      <c r="C247" s="176" t="s">
        <v>499</v>
      </c>
      <c r="D247" s="176" t="s">
        <v>132</v>
      </c>
      <c r="E247" s="177" t="s">
        <v>1015</v>
      </c>
      <c r="F247" s="178" t="s">
        <v>1016</v>
      </c>
      <c r="G247" s="179" t="s">
        <v>526</v>
      </c>
      <c r="H247" s="180">
        <v>38</v>
      </c>
      <c r="I247" s="181"/>
      <c r="J247" s="182">
        <f>ROUND(I247*H247,2)</f>
        <v>0</v>
      </c>
      <c r="K247" s="178" t="s">
        <v>136</v>
      </c>
      <c r="L247" s="42"/>
      <c r="M247" s="183" t="s">
        <v>75</v>
      </c>
      <c r="N247" s="184" t="s">
        <v>47</v>
      </c>
      <c r="O247" s="67"/>
      <c r="P247" s="185">
        <f>O247*H247</f>
        <v>0</v>
      </c>
      <c r="Q247" s="185">
        <v>0</v>
      </c>
      <c r="R247" s="185">
        <f>Q247*H247</f>
        <v>0</v>
      </c>
      <c r="S247" s="185">
        <v>0</v>
      </c>
      <c r="T247" s="186">
        <f>S247*H247</f>
        <v>0</v>
      </c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R247" s="187" t="s">
        <v>137</v>
      </c>
      <c r="AT247" s="187" t="s">
        <v>132</v>
      </c>
      <c r="AU247" s="187" t="s">
        <v>87</v>
      </c>
      <c r="AY247" s="20" t="s">
        <v>130</v>
      </c>
      <c r="BE247" s="188">
        <f>IF(N247="základní",J247,0)</f>
        <v>0</v>
      </c>
      <c r="BF247" s="188">
        <f>IF(N247="snížená",J247,0)</f>
        <v>0</v>
      </c>
      <c r="BG247" s="188">
        <f>IF(N247="zákl. přenesená",J247,0)</f>
        <v>0</v>
      </c>
      <c r="BH247" s="188">
        <f>IF(N247="sníž. přenesená",J247,0)</f>
        <v>0</v>
      </c>
      <c r="BI247" s="188">
        <f>IF(N247="nulová",J247,0)</f>
        <v>0</v>
      </c>
      <c r="BJ247" s="20" t="s">
        <v>85</v>
      </c>
      <c r="BK247" s="188">
        <f>ROUND(I247*H247,2)</f>
        <v>0</v>
      </c>
      <c r="BL247" s="20" t="s">
        <v>137</v>
      </c>
      <c r="BM247" s="187" t="s">
        <v>1017</v>
      </c>
    </row>
    <row r="248" spans="1:65" s="2" customFormat="1" ht="19.5">
      <c r="A248" s="37"/>
      <c r="B248" s="38"/>
      <c r="C248" s="39"/>
      <c r="D248" s="189" t="s">
        <v>139</v>
      </c>
      <c r="E248" s="39"/>
      <c r="F248" s="190" t="s">
        <v>1018</v>
      </c>
      <c r="G248" s="39"/>
      <c r="H248" s="39"/>
      <c r="I248" s="191"/>
      <c r="J248" s="39"/>
      <c r="K248" s="39"/>
      <c r="L248" s="42"/>
      <c r="M248" s="192"/>
      <c r="N248" s="193"/>
      <c r="O248" s="67"/>
      <c r="P248" s="67"/>
      <c r="Q248" s="67"/>
      <c r="R248" s="67"/>
      <c r="S248" s="67"/>
      <c r="T248" s="68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T248" s="20" t="s">
        <v>139</v>
      </c>
      <c r="AU248" s="20" t="s">
        <v>87</v>
      </c>
    </row>
    <row r="249" spans="1:65" s="2" customFormat="1" ht="11.25">
      <c r="A249" s="37"/>
      <c r="B249" s="38"/>
      <c r="C249" s="39"/>
      <c r="D249" s="194" t="s">
        <v>141</v>
      </c>
      <c r="E249" s="39"/>
      <c r="F249" s="195" t="s">
        <v>1019</v>
      </c>
      <c r="G249" s="39"/>
      <c r="H249" s="39"/>
      <c r="I249" s="191"/>
      <c r="J249" s="39"/>
      <c r="K249" s="39"/>
      <c r="L249" s="42"/>
      <c r="M249" s="192"/>
      <c r="N249" s="193"/>
      <c r="O249" s="67"/>
      <c r="P249" s="67"/>
      <c r="Q249" s="67"/>
      <c r="R249" s="67"/>
      <c r="S249" s="67"/>
      <c r="T249" s="68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20" t="s">
        <v>141</v>
      </c>
      <c r="AU249" s="20" t="s">
        <v>87</v>
      </c>
    </row>
    <row r="250" spans="1:65" s="13" customFormat="1" ht="11.25">
      <c r="B250" s="196"/>
      <c r="C250" s="197"/>
      <c r="D250" s="189" t="s">
        <v>143</v>
      </c>
      <c r="E250" s="198" t="s">
        <v>75</v>
      </c>
      <c r="F250" s="199" t="s">
        <v>979</v>
      </c>
      <c r="G250" s="197"/>
      <c r="H250" s="200">
        <v>38</v>
      </c>
      <c r="I250" s="201"/>
      <c r="J250" s="197"/>
      <c r="K250" s="197"/>
      <c r="L250" s="202"/>
      <c r="M250" s="203"/>
      <c r="N250" s="204"/>
      <c r="O250" s="204"/>
      <c r="P250" s="204"/>
      <c r="Q250" s="204"/>
      <c r="R250" s="204"/>
      <c r="S250" s="204"/>
      <c r="T250" s="205"/>
      <c r="AT250" s="206" t="s">
        <v>143</v>
      </c>
      <c r="AU250" s="206" t="s">
        <v>87</v>
      </c>
      <c r="AV250" s="13" t="s">
        <v>87</v>
      </c>
      <c r="AW250" s="13" t="s">
        <v>37</v>
      </c>
      <c r="AX250" s="13" t="s">
        <v>85</v>
      </c>
      <c r="AY250" s="206" t="s">
        <v>130</v>
      </c>
    </row>
    <row r="251" spans="1:65" s="2" customFormat="1" ht="16.5" customHeight="1">
      <c r="A251" s="37"/>
      <c r="B251" s="38"/>
      <c r="C251" s="176" t="s">
        <v>506</v>
      </c>
      <c r="D251" s="176" t="s">
        <v>132</v>
      </c>
      <c r="E251" s="177" t="s">
        <v>1020</v>
      </c>
      <c r="F251" s="178" t="s">
        <v>1021</v>
      </c>
      <c r="G251" s="179" t="s">
        <v>526</v>
      </c>
      <c r="H251" s="180">
        <v>38</v>
      </c>
      <c r="I251" s="181"/>
      <c r="J251" s="182">
        <f>ROUND(I251*H251,2)</f>
        <v>0</v>
      </c>
      <c r="K251" s="178" t="s">
        <v>136</v>
      </c>
      <c r="L251" s="42"/>
      <c r="M251" s="183" t="s">
        <v>75</v>
      </c>
      <c r="N251" s="184" t="s">
        <v>47</v>
      </c>
      <c r="O251" s="67"/>
      <c r="P251" s="185">
        <f>O251*H251</f>
        <v>0</v>
      </c>
      <c r="Q251" s="185">
        <v>0</v>
      </c>
      <c r="R251" s="185">
        <f>Q251*H251</f>
        <v>0</v>
      </c>
      <c r="S251" s="185">
        <v>0</v>
      </c>
      <c r="T251" s="186">
        <f>S251*H251</f>
        <v>0</v>
      </c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R251" s="187" t="s">
        <v>137</v>
      </c>
      <c r="AT251" s="187" t="s">
        <v>132</v>
      </c>
      <c r="AU251" s="187" t="s">
        <v>87</v>
      </c>
      <c r="AY251" s="20" t="s">
        <v>130</v>
      </c>
      <c r="BE251" s="188">
        <f>IF(N251="základní",J251,0)</f>
        <v>0</v>
      </c>
      <c r="BF251" s="188">
        <f>IF(N251="snížená",J251,0)</f>
        <v>0</v>
      </c>
      <c r="BG251" s="188">
        <f>IF(N251="zákl. přenesená",J251,0)</f>
        <v>0</v>
      </c>
      <c r="BH251" s="188">
        <f>IF(N251="sníž. přenesená",J251,0)</f>
        <v>0</v>
      </c>
      <c r="BI251" s="188">
        <f>IF(N251="nulová",J251,0)</f>
        <v>0</v>
      </c>
      <c r="BJ251" s="20" t="s">
        <v>85</v>
      </c>
      <c r="BK251" s="188">
        <f>ROUND(I251*H251,2)</f>
        <v>0</v>
      </c>
      <c r="BL251" s="20" t="s">
        <v>137</v>
      </c>
      <c r="BM251" s="187" t="s">
        <v>1022</v>
      </c>
    </row>
    <row r="252" spans="1:65" s="2" customFormat="1" ht="19.5">
      <c r="A252" s="37"/>
      <c r="B252" s="38"/>
      <c r="C252" s="39"/>
      <c r="D252" s="189" t="s">
        <v>139</v>
      </c>
      <c r="E252" s="39"/>
      <c r="F252" s="190" t="s">
        <v>1023</v>
      </c>
      <c r="G252" s="39"/>
      <c r="H252" s="39"/>
      <c r="I252" s="191"/>
      <c r="J252" s="39"/>
      <c r="K252" s="39"/>
      <c r="L252" s="42"/>
      <c r="M252" s="192"/>
      <c r="N252" s="193"/>
      <c r="O252" s="67"/>
      <c r="P252" s="67"/>
      <c r="Q252" s="67"/>
      <c r="R252" s="67"/>
      <c r="S252" s="67"/>
      <c r="T252" s="68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T252" s="20" t="s">
        <v>139</v>
      </c>
      <c r="AU252" s="20" t="s">
        <v>87</v>
      </c>
    </row>
    <row r="253" spans="1:65" s="2" customFormat="1" ht="11.25">
      <c r="A253" s="37"/>
      <c r="B253" s="38"/>
      <c r="C253" s="39"/>
      <c r="D253" s="194" t="s">
        <v>141</v>
      </c>
      <c r="E253" s="39"/>
      <c r="F253" s="195" t="s">
        <v>1024</v>
      </c>
      <c r="G253" s="39"/>
      <c r="H253" s="39"/>
      <c r="I253" s="191"/>
      <c r="J253" s="39"/>
      <c r="K253" s="39"/>
      <c r="L253" s="42"/>
      <c r="M253" s="192"/>
      <c r="N253" s="193"/>
      <c r="O253" s="67"/>
      <c r="P253" s="67"/>
      <c r="Q253" s="67"/>
      <c r="R253" s="67"/>
      <c r="S253" s="67"/>
      <c r="T253" s="68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T253" s="20" t="s">
        <v>141</v>
      </c>
      <c r="AU253" s="20" t="s">
        <v>87</v>
      </c>
    </row>
    <row r="254" spans="1:65" s="13" customFormat="1" ht="11.25">
      <c r="B254" s="196"/>
      <c r="C254" s="197"/>
      <c r="D254" s="189" t="s">
        <v>143</v>
      </c>
      <c r="E254" s="198" t="s">
        <v>75</v>
      </c>
      <c r="F254" s="199" t="s">
        <v>979</v>
      </c>
      <c r="G254" s="197"/>
      <c r="H254" s="200">
        <v>38</v>
      </c>
      <c r="I254" s="201"/>
      <c r="J254" s="197"/>
      <c r="K254" s="197"/>
      <c r="L254" s="202"/>
      <c r="M254" s="203"/>
      <c r="N254" s="204"/>
      <c r="O254" s="204"/>
      <c r="P254" s="204"/>
      <c r="Q254" s="204"/>
      <c r="R254" s="204"/>
      <c r="S254" s="204"/>
      <c r="T254" s="205"/>
      <c r="AT254" s="206" t="s">
        <v>143</v>
      </c>
      <c r="AU254" s="206" t="s">
        <v>87</v>
      </c>
      <c r="AV254" s="13" t="s">
        <v>87</v>
      </c>
      <c r="AW254" s="13" t="s">
        <v>37</v>
      </c>
      <c r="AX254" s="13" t="s">
        <v>85</v>
      </c>
      <c r="AY254" s="206" t="s">
        <v>130</v>
      </c>
    </row>
    <row r="255" spans="1:65" s="2" customFormat="1" ht="16.5" customHeight="1">
      <c r="A255" s="37"/>
      <c r="B255" s="38"/>
      <c r="C255" s="176" t="s">
        <v>513</v>
      </c>
      <c r="D255" s="176" t="s">
        <v>132</v>
      </c>
      <c r="E255" s="177" t="s">
        <v>1025</v>
      </c>
      <c r="F255" s="178" t="s">
        <v>1026</v>
      </c>
      <c r="G255" s="179" t="s">
        <v>526</v>
      </c>
      <c r="H255" s="180">
        <v>19</v>
      </c>
      <c r="I255" s="181"/>
      <c r="J255" s="182">
        <f>ROUND(I255*H255,2)</f>
        <v>0</v>
      </c>
      <c r="K255" s="178" t="s">
        <v>136</v>
      </c>
      <c r="L255" s="42"/>
      <c r="M255" s="183" t="s">
        <v>75</v>
      </c>
      <c r="N255" s="184" t="s">
        <v>47</v>
      </c>
      <c r="O255" s="67"/>
      <c r="P255" s="185">
        <f>O255*H255</f>
        <v>0</v>
      </c>
      <c r="Q255" s="185">
        <v>0</v>
      </c>
      <c r="R255" s="185">
        <f>Q255*H255</f>
        <v>0</v>
      </c>
      <c r="S255" s="185">
        <v>0</v>
      </c>
      <c r="T255" s="186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187" t="s">
        <v>137</v>
      </c>
      <c r="AT255" s="187" t="s">
        <v>132</v>
      </c>
      <c r="AU255" s="187" t="s">
        <v>87</v>
      </c>
      <c r="AY255" s="20" t="s">
        <v>130</v>
      </c>
      <c r="BE255" s="188">
        <f>IF(N255="základní",J255,0)</f>
        <v>0</v>
      </c>
      <c r="BF255" s="188">
        <f>IF(N255="snížená",J255,0)</f>
        <v>0</v>
      </c>
      <c r="BG255" s="188">
        <f>IF(N255="zákl. přenesená",J255,0)</f>
        <v>0</v>
      </c>
      <c r="BH255" s="188">
        <f>IF(N255="sníž. přenesená",J255,0)</f>
        <v>0</v>
      </c>
      <c r="BI255" s="188">
        <f>IF(N255="nulová",J255,0)</f>
        <v>0</v>
      </c>
      <c r="BJ255" s="20" t="s">
        <v>85</v>
      </c>
      <c r="BK255" s="188">
        <f>ROUND(I255*H255,2)</f>
        <v>0</v>
      </c>
      <c r="BL255" s="20" t="s">
        <v>137</v>
      </c>
      <c r="BM255" s="187" t="s">
        <v>1027</v>
      </c>
    </row>
    <row r="256" spans="1:65" s="2" customFormat="1" ht="19.5">
      <c r="A256" s="37"/>
      <c r="B256" s="38"/>
      <c r="C256" s="39"/>
      <c r="D256" s="189" t="s">
        <v>139</v>
      </c>
      <c r="E256" s="39"/>
      <c r="F256" s="190" t="s">
        <v>1028</v>
      </c>
      <c r="G256" s="39"/>
      <c r="H256" s="39"/>
      <c r="I256" s="191"/>
      <c r="J256" s="39"/>
      <c r="K256" s="39"/>
      <c r="L256" s="42"/>
      <c r="M256" s="192"/>
      <c r="N256" s="193"/>
      <c r="O256" s="67"/>
      <c r="P256" s="67"/>
      <c r="Q256" s="67"/>
      <c r="R256" s="67"/>
      <c r="S256" s="67"/>
      <c r="T256" s="68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20" t="s">
        <v>139</v>
      </c>
      <c r="AU256" s="20" t="s">
        <v>87</v>
      </c>
    </row>
    <row r="257" spans="1:65" s="2" customFormat="1" ht="11.25">
      <c r="A257" s="37"/>
      <c r="B257" s="38"/>
      <c r="C257" s="39"/>
      <c r="D257" s="194" t="s">
        <v>141</v>
      </c>
      <c r="E257" s="39"/>
      <c r="F257" s="195" t="s">
        <v>1029</v>
      </c>
      <c r="G257" s="39"/>
      <c r="H257" s="39"/>
      <c r="I257" s="191"/>
      <c r="J257" s="39"/>
      <c r="K257" s="39"/>
      <c r="L257" s="42"/>
      <c r="M257" s="192"/>
      <c r="N257" s="193"/>
      <c r="O257" s="67"/>
      <c r="P257" s="67"/>
      <c r="Q257" s="67"/>
      <c r="R257" s="67"/>
      <c r="S257" s="67"/>
      <c r="T257" s="68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T257" s="20" t="s">
        <v>141</v>
      </c>
      <c r="AU257" s="20" t="s">
        <v>87</v>
      </c>
    </row>
    <row r="258" spans="1:65" s="13" customFormat="1" ht="11.25">
      <c r="B258" s="196"/>
      <c r="C258" s="197"/>
      <c r="D258" s="189" t="s">
        <v>143</v>
      </c>
      <c r="E258" s="198" t="s">
        <v>75</v>
      </c>
      <c r="F258" s="199" t="s">
        <v>973</v>
      </c>
      <c r="G258" s="197"/>
      <c r="H258" s="200">
        <v>19</v>
      </c>
      <c r="I258" s="201"/>
      <c r="J258" s="197"/>
      <c r="K258" s="197"/>
      <c r="L258" s="202"/>
      <c r="M258" s="203"/>
      <c r="N258" s="204"/>
      <c r="O258" s="204"/>
      <c r="P258" s="204"/>
      <c r="Q258" s="204"/>
      <c r="R258" s="204"/>
      <c r="S258" s="204"/>
      <c r="T258" s="205"/>
      <c r="AT258" s="206" t="s">
        <v>143</v>
      </c>
      <c r="AU258" s="206" t="s">
        <v>87</v>
      </c>
      <c r="AV258" s="13" t="s">
        <v>87</v>
      </c>
      <c r="AW258" s="13" t="s">
        <v>37</v>
      </c>
      <c r="AX258" s="13" t="s">
        <v>85</v>
      </c>
      <c r="AY258" s="206" t="s">
        <v>130</v>
      </c>
    </row>
    <row r="259" spans="1:65" s="2" customFormat="1" ht="21.75" customHeight="1">
      <c r="A259" s="37"/>
      <c r="B259" s="38"/>
      <c r="C259" s="176" t="s">
        <v>523</v>
      </c>
      <c r="D259" s="176" t="s">
        <v>132</v>
      </c>
      <c r="E259" s="177" t="s">
        <v>337</v>
      </c>
      <c r="F259" s="178" t="s">
        <v>338</v>
      </c>
      <c r="G259" s="179" t="s">
        <v>230</v>
      </c>
      <c r="H259" s="180">
        <v>14.19</v>
      </c>
      <c r="I259" s="181"/>
      <c r="J259" s="182">
        <f>ROUND(I259*H259,2)</f>
        <v>0</v>
      </c>
      <c r="K259" s="178" t="s">
        <v>136</v>
      </c>
      <c r="L259" s="42"/>
      <c r="M259" s="183" t="s">
        <v>75</v>
      </c>
      <c r="N259" s="184" t="s">
        <v>47</v>
      </c>
      <c r="O259" s="67"/>
      <c r="P259" s="185">
        <f>O259*H259</f>
        <v>0</v>
      </c>
      <c r="Q259" s="185">
        <v>0</v>
      </c>
      <c r="R259" s="185">
        <f>Q259*H259</f>
        <v>0</v>
      </c>
      <c r="S259" s="185">
        <v>0</v>
      </c>
      <c r="T259" s="186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187" t="s">
        <v>137</v>
      </c>
      <c r="AT259" s="187" t="s">
        <v>132</v>
      </c>
      <c r="AU259" s="187" t="s">
        <v>87</v>
      </c>
      <c r="AY259" s="20" t="s">
        <v>130</v>
      </c>
      <c r="BE259" s="188">
        <f>IF(N259="základní",J259,0)</f>
        <v>0</v>
      </c>
      <c r="BF259" s="188">
        <f>IF(N259="snížená",J259,0)</f>
        <v>0</v>
      </c>
      <c r="BG259" s="188">
        <f>IF(N259="zákl. přenesená",J259,0)</f>
        <v>0</v>
      </c>
      <c r="BH259" s="188">
        <f>IF(N259="sníž. přenesená",J259,0)</f>
        <v>0</v>
      </c>
      <c r="BI259" s="188">
        <f>IF(N259="nulová",J259,0)</f>
        <v>0</v>
      </c>
      <c r="BJ259" s="20" t="s">
        <v>85</v>
      </c>
      <c r="BK259" s="188">
        <f>ROUND(I259*H259,2)</f>
        <v>0</v>
      </c>
      <c r="BL259" s="20" t="s">
        <v>137</v>
      </c>
      <c r="BM259" s="187" t="s">
        <v>1030</v>
      </c>
    </row>
    <row r="260" spans="1:65" s="2" customFormat="1" ht="19.5">
      <c r="A260" s="37"/>
      <c r="B260" s="38"/>
      <c r="C260" s="39"/>
      <c r="D260" s="189" t="s">
        <v>139</v>
      </c>
      <c r="E260" s="39"/>
      <c r="F260" s="190" t="s">
        <v>340</v>
      </c>
      <c r="G260" s="39"/>
      <c r="H260" s="39"/>
      <c r="I260" s="191"/>
      <c r="J260" s="39"/>
      <c r="K260" s="39"/>
      <c r="L260" s="42"/>
      <c r="M260" s="192"/>
      <c r="N260" s="193"/>
      <c r="O260" s="67"/>
      <c r="P260" s="67"/>
      <c r="Q260" s="67"/>
      <c r="R260" s="67"/>
      <c r="S260" s="67"/>
      <c r="T260" s="68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20" t="s">
        <v>139</v>
      </c>
      <c r="AU260" s="20" t="s">
        <v>87</v>
      </c>
    </row>
    <row r="261" spans="1:65" s="2" customFormat="1" ht="11.25">
      <c r="A261" s="37"/>
      <c r="B261" s="38"/>
      <c r="C261" s="39"/>
      <c r="D261" s="194" t="s">
        <v>141</v>
      </c>
      <c r="E261" s="39"/>
      <c r="F261" s="195" t="s">
        <v>341</v>
      </c>
      <c r="G261" s="39"/>
      <c r="H261" s="39"/>
      <c r="I261" s="191"/>
      <c r="J261" s="39"/>
      <c r="K261" s="39"/>
      <c r="L261" s="42"/>
      <c r="M261" s="192"/>
      <c r="N261" s="193"/>
      <c r="O261" s="67"/>
      <c r="P261" s="67"/>
      <c r="Q261" s="67"/>
      <c r="R261" s="67"/>
      <c r="S261" s="67"/>
      <c r="T261" s="68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T261" s="20" t="s">
        <v>141</v>
      </c>
      <c r="AU261" s="20" t="s">
        <v>87</v>
      </c>
    </row>
    <row r="262" spans="1:65" s="13" customFormat="1" ht="11.25">
      <c r="B262" s="196"/>
      <c r="C262" s="197"/>
      <c r="D262" s="189" t="s">
        <v>143</v>
      </c>
      <c r="E262" s="198" t="s">
        <v>75</v>
      </c>
      <c r="F262" s="199" t="s">
        <v>1031</v>
      </c>
      <c r="G262" s="197"/>
      <c r="H262" s="200">
        <v>14.19</v>
      </c>
      <c r="I262" s="201"/>
      <c r="J262" s="197"/>
      <c r="K262" s="197"/>
      <c r="L262" s="202"/>
      <c r="M262" s="203"/>
      <c r="N262" s="204"/>
      <c r="O262" s="204"/>
      <c r="P262" s="204"/>
      <c r="Q262" s="204"/>
      <c r="R262" s="204"/>
      <c r="S262" s="204"/>
      <c r="T262" s="205"/>
      <c r="AT262" s="206" t="s">
        <v>143</v>
      </c>
      <c r="AU262" s="206" t="s">
        <v>87</v>
      </c>
      <c r="AV262" s="13" t="s">
        <v>87</v>
      </c>
      <c r="AW262" s="13" t="s">
        <v>37</v>
      </c>
      <c r="AX262" s="13" t="s">
        <v>85</v>
      </c>
      <c r="AY262" s="206" t="s">
        <v>130</v>
      </c>
    </row>
    <row r="263" spans="1:65" s="2" customFormat="1" ht="16.5" customHeight="1">
      <c r="A263" s="37"/>
      <c r="B263" s="38"/>
      <c r="C263" s="176" t="s">
        <v>530</v>
      </c>
      <c r="D263" s="176" t="s">
        <v>132</v>
      </c>
      <c r="E263" s="177" t="s">
        <v>1032</v>
      </c>
      <c r="F263" s="178" t="s">
        <v>1033</v>
      </c>
      <c r="G263" s="179" t="s">
        <v>230</v>
      </c>
      <c r="H263" s="180">
        <v>7.1</v>
      </c>
      <c r="I263" s="181"/>
      <c r="J263" s="182">
        <f>ROUND(I263*H263,2)</f>
        <v>0</v>
      </c>
      <c r="K263" s="178" t="s">
        <v>136</v>
      </c>
      <c r="L263" s="42"/>
      <c r="M263" s="183" t="s">
        <v>75</v>
      </c>
      <c r="N263" s="184" t="s">
        <v>47</v>
      </c>
      <c r="O263" s="67"/>
      <c r="P263" s="185">
        <f>O263*H263</f>
        <v>0</v>
      </c>
      <c r="Q263" s="185">
        <v>0</v>
      </c>
      <c r="R263" s="185">
        <f>Q263*H263</f>
        <v>0</v>
      </c>
      <c r="S263" s="185">
        <v>0</v>
      </c>
      <c r="T263" s="186">
        <f>S263*H263</f>
        <v>0</v>
      </c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R263" s="187" t="s">
        <v>137</v>
      </c>
      <c r="AT263" s="187" t="s">
        <v>132</v>
      </c>
      <c r="AU263" s="187" t="s">
        <v>87</v>
      </c>
      <c r="AY263" s="20" t="s">
        <v>130</v>
      </c>
      <c r="BE263" s="188">
        <f>IF(N263="základní",J263,0)</f>
        <v>0</v>
      </c>
      <c r="BF263" s="188">
        <f>IF(N263="snížená",J263,0)</f>
        <v>0</v>
      </c>
      <c r="BG263" s="188">
        <f>IF(N263="zákl. přenesená",J263,0)</f>
        <v>0</v>
      </c>
      <c r="BH263" s="188">
        <f>IF(N263="sníž. přenesená",J263,0)</f>
        <v>0</v>
      </c>
      <c r="BI263" s="188">
        <f>IF(N263="nulová",J263,0)</f>
        <v>0</v>
      </c>
      <c r="BJ263" s="20" t="s">
        <v>85</v>
      </c>
      <c r="BK263" s="188">
        <f>ROUND(I263*H263,2)</f>
        <v>0</v>
      </c>
      <c r="BL263" s="20" t="s">
        <v>137</v>
      </c>
      <c r="BM263" s="187" t="s">
        <v>1034</v>
      </c>
    </row>
    <row r="264" spans="1:65" s="2" customFormat="1" ht="19.5">
      <c r="A264" s="37"/>
      <c r="B264" s="38"/>
      <c r="C264" s="39"/>
      <c r="D264" s="189" t="s">
        <v>139</v>
      </c>
      <c r="E264" s="39"/>
      <c r="F264" s="190" t="s">
        <v>1035</v>
      </c>
      <c r="G264" s="39"/>
      <c r="H264" s="39"/>
      <c r="I264" s="191"/>
      <c r="J264" s="39"/>
      <c r="K264" s="39"/>
      <c r="L264" s="42"/>
      <c r="M264" s="192"/>
      <c r="N264" s="193"/>
      <c r="O264" s="67"/>
      <c r="P264" s="67"/>
      <c r="Q264" s="67"/>
      <c r="R264" s="67"/>
      <c r="S264" s="67"/>
      <c r="T264" s="68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T264" s="20" t="s">
        <v>139</v>
      </c>
      <c r="AU264" s="20" t="s">
        <v>87</v>
      </c>
    </row>
    <row r="265" spans="1:65" s="2" customFormat="1" ht="11.25">
      <c r="A265" s="37"/>
      <c r="B265" s="38"/>
      <c r="C265" s="39"/>
      <c r="D265" s="194" t="s">
        <v>141</v>
      </c>
      <c r="E265" s="39"/>
      <c r="F265" s="195" t="s">
        <v>1036</v>
      </c>
      <c r="G265" s="39"/>
      <c r="H265" s="39"/>
      <c r="I265" s="191"/>
      <c r="J265" s="39"/>
      <c r="K265" s="39"/>
      <c r="L265" s="42"/>
      <c r="M265" s="192"/>
      <c r="N265" s="193"/>
      <c r="O265" s="67"/>
      <c r="P265" s="67"/>
      <c r="Q265" s="67"/>
      <c r="R265" s="67"/>
      <c r="S265" s="67"/>
      <c r="T265" s="68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T265" s="20" t="s">
        <v>141</v>
      </c>
      <c r="AU265" s="20" t="s">
        <v>87</v>
      </c>
    </row>
    <row r="266" spans="1:65" s="13" customFormat="1" ht="11.25">
      <c r="B266" s="196"/>
      <c r="C266" s="197"/>
      <c r="D266" s="189" t="s">
        <v>143</v>
      </c>
      <c r="E266" s="198" t="s">
        <v>75</v>
      </c>
      <c r="F266" s="199" t="s">
        <v>1037</v>
      </c>
      <c r="G266" s="197"/>
      <c r="H266" s="200">
        <v>7.1</v>
      </c>
      <c r="I266" s="201"/>
      <c r="J266" s="197"/>
      <c r="K266" s="197"/>
      <c r="L266" s="202"/>
      <c r="M266" s="203"/>
      <c r="N266" s="204"/>
      <c r="O266" s="204"/>
      <c r="P266" s="204"/>
      <c r="Q266" s="204"/>
      <c r="R266" s="204"/>
      <c r="S266" s="204"/>
      <c r="T266" s="205"/>
      <c r="AT266" s="206" t="s">
        <v>143</v>
      </c>
      <c r="AU266" s="206" t="s">
        <v>87</v>
      </c>
      <c r="AV266" s="13" t="s">
        <v>87</v>
      </c>
      <c r="AW266" s="13" t="s">
        <v>37</v>
      </c>
      <c r="AX266" s="13" t="s">
        <v>85</v>
      </c>
      <c r="AY266" s="206" t="s">
        <v>130</v>
      </c>
    </row>
    <row r="267" spans="1:65" s="2" customFormat="1" ht="16.5" customHeight="1">
      <c r="A267" s="37"/>
      <c r="B267" s="38"/>
      <c r="C267" s="176" t="s">
        <v>535</v>
      </c>
      <c r="D267" s="176" t="s">
        <v>132</v>
      </c>
      <c r="E267" s="177" t="s">
        <v>1038</v>
      </c>
      <c r="F267" s="178" t="s">
        <v>1039</v>
      </c>
      <c r="G267" s="179" t="s">
        <v>303</v>
      </c>
      <c r="H267" s="180">
        <v>47.3</v>
      </c>
      <c r="I267" s="181"/>
      <c r="J267" s="182">
        <f>ROUND(I267*H267,2)</f>
        <v>0</v>
      </c>
      <c r="K267" s="178" t="s">
        <v>136</v>
      </c>
      <c r="L267" s="42"/>
      <c r="M267" s="183" t="s">
        <v>75</v>
      </c>
      <c r="N267" s="184" t="s">
        <v>47</v>
      </c>
      <c r="O267" s="67"/>
      <c r="P267" s="185">
        <f>O267*H267</f>
        <v>0</v>
      </c>
      <c r="Q267" s="185">
        <v>0</v>
      </c>
      <c r="R267" s="185">
        <f>Q267*H267</f>
        <v>0</v>
      </c>
      <c r="S267" s="185">
        <v>0</v>
      </c>
      <c r="T267" s="186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187" t="s">
        <v>137</v>
      </c>
      <c r="AT267" s="187" t="s">
        <v>132</v>
      </c>
      <c r="AU267" s="187" t="s">
        <v>87</v>
      </c>
      <c r="AY267" s="20" t="s">
        <v>130</v>
      </c>
      <c r="BE267" s="188">
        <f>IF(N267="základní",J267,0)</f>
        <v>0</v>
      </c>
      <c r="BF267" s="188">
        <f>IF(N267="snížená",J267,0)</f>
        <v>0</v>
      </c>
      <c r="BG267" s="188">
        <f>IF(N267="zákl. přenesená",J267,0)</f>
        <v>0</v>
      </c>
      <c r="BH267" s="188">
        <f>IF(N267="sníž. přenesená",J267,0)</f>
        <v>0</v>
      </c>
      <c r="BI267" s="188">
        <f>IF(N267="nulová",J267,0)</f>
        <v>0</v>
      </c>
      <c r="BJ267" s="20" t="s">
        <v>85</v>
      </c>
      <c r="BK267" s="188">
        <f>ROUND(I267*H267,2)</f>
        <v>0</v>
      </c>
      <c r="BL267" s="20" t="s">
        <v>137</v>
      </c>
      <c r="BM267" s="187" t="s">
        <v>1040</v>
      </c>
    </row>
    <row r="268" spans="1:65" s="2" customFormat="1" ht="11.25">
      <c r="A268" s="37"/>
      <c r="B268" s="38"/>
      <c r="C268" s="39"/>
      <c r="D268" s="189" t="s">
        <v>139</v>
      </c>
      <c r="E268" s="39"/>
      <c r="F268" s="190" t="s">
        <v>1041</v>
      </c>
      <c r="G268" s="39"/>
      <c r="H268" s="39"/>
      <c r="I268" s="191"/>
      <c r="J268" s="39"/>
      <c r="K268" s="39"/>
      <c r="L268" s="42"/>
      <c r="M268" s="192"/>
      <c r="N268" s="193"/>
      <c r="O268" s="67"/>
      <c r="P268" s="67"/>
      <c r="Q268" s="67"/>
      <c r="R268" s="67"/>
      <c r="S268" s="67"/>
      <c r="T268" s="68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20" t="s">
        <v>139</v>
      </c>
      <c r="AU268" s="20" t="s">
        <v>87</v>
      </c>
    </row>
    <row r="269" spans="1:65" s="2" customFormat="1" ht="11.25">
      <c r="A269" s="37"/>
      <c r="B269" s="38"/>
      <c r="C269" s="39"/>
      <c r="D269" s="194" t="s">
        <v>141</v>
      </c>
      <c r="E269" s="39"/>
      <c r="F269" s="195" t="s">
        <v>1042</v>
      </c>
      <c r="G269" s="39"/>
      <c r="H269" s="39"/>
      <c r="I269" s="191"/>
      <c r="J269" s="39"/>
      <c r="K269" s="39"/>
      <c r="L269" s="42"/>
      <c r="M269" s="192"/>
      <c r="N269" s="193"/>
      <c r="O269" s="67"/>
      <c r="P269" s="67"/>
      <c r="Q269" s="67"/>
      <c r="R269" s="67"/>
      <c r="S269" s="67"/>
      <c r="T269" s="68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T269" s="20" t="s">
        <v>141</v>
      </c>
      <c r="AU269" s="20" t="s">
        <v>87</v>
      </c>
    </row>
    <row r="270" spans="1:65" s="13" customFormat="1" ht="11.25">
      <c r="B270" s="196"/>
      <c r="C270" s="197"/>
      <c r="D270" s="189" t="s">
        <v>143</v>
      </c>
      <c r="E270" s="198" t="s">
        <v>75</v>
      </c>
      <c r="F270" s="199" t="s">
        <v>907</v>
      </c>
      <c r="G270" s="197"/>
      <c r="H270" s="200">
        <v>47.3</v>
      </c>
      <c r="I270" s="201"/>
      <c r="J270" s="197"/>
      <c r="K270" s="197"/>
      <c r="L270" s="202"/>
      <c r="M270" s="203"/>
      <c r="N270" s="204"/>
      <c r="O270" s="204"/>
      <c r="P270" s="204"/>
      <c r="Q270" s="204"/>
      <c r="R270" s="204"/>
      <c r="S270" s="204"/>
      <c r="T270" s="205"/>
      <c r="AT270" s="206" t="s">
        <v>143</v>
      </c>
      <c r="AU270" s="206" t="s">
        <v>87</v>
      </c>
      <c r="AV270" s="13" t="s">
        <v>87</v>
      </c>
      <c r="AW270" s="13" t="s">
        <v>37</v>
      </c>
      <c r="AX270" s="13" t="s">
        <v>85</v>
      </c>
      <c r="AY270" s="206" t="s">
        <v>130</v>
      </c>
    </row>
    <row r="271" spans="1:65" s="2" customFormat="1" ht="24.2" customHeight="1">
      <c r="A271" s="37"/>
      <c r="B271" s="38"/>
      <c r="C271" s="176" t="s">
        <v>539</v>
      </c>
      <c r="D271" s="176" t="s">
        <v>132</v>
      </c>
      <c r="E271" s="177" t="s">
        <v>1043</v>
      </c>
      <c r="F271" s="178" t="s">
        <v>1044</v>
      </c>
      <c r="G271" s="179" t="s">
        <v>526</v>
      </c>
      <c r="H271" s="180">
        <v>150</v>
      </c>
      <c r="I271" s="181"/>
      <c r="J271" s="182">
        <f>ROUND(I271*H271,2)</f>
        <v>0</v>
      </c>
      <c r="K271" s="178" t="s">
        <v>136</v>
      </c>
      <c r="L271" s="42"/>
      <c r="M271" s="183" t="s">
        <v>75</v>
      </c>
      <c r="N271" s="184" t="s">
        <v>47</v>
      </c>
      <c r="O271" s="67"/>
      <c r="P271" s="185">
        <f>O271*H271</f>
        <v>0</v>
      </c>
      <c r="Q271" s="185">
        <v>0</v>
      </c>
      <c r="R271" s="185">
        <f>Q271*H271</f>
        <v>0</v>
      </c>
      <c r="S271" s="185">
        <v>0</v>
      </c>
      <c r="T271" s="186">
        <f>S271*H271</f>
        <v>0</v>
      </c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R271" s="187" t="s">
        <v>137</v>
      </c>
      <c r="AT271" s="187" t="s">
        <v>132</v>
      </c>
      <c r="AU271" s="187" t="s">
        <v>87</v>
      </c>
      <c r="AY271" s="20" t="s">
        <v>130</v>
      </c>
      <c r="BE271" s="188">
        <f>IF(N271="základní",J271,0)</f>
        <v>0</v>
      </c>
      <c r="BF271" s="188">
        <f>IF(N271="snížená",J271,0)</f>
        <v>0</v>
      </c>
      <c r="BG271" s="188">
        <f>IF(N271="zákl. přenesená",J271,0)</f>
        <v>0</v>
      </c>
      <c r="BH271" s="188">
        <f>IF(N271="sníž. přenesená",J271,0)</f>
        <v>0</v>
      </c>
      <c r="BI271" s="188">
        <f>IF(N271="nulová",J271,0)</f>
        <v>0</v>
      </c>
      <c r="BJ271" s="20" t="s">
        <v>85</v>
      </c>
      <c r="BK271" s="188">
        <f>ROUND(I271*H271,2)</f>
        <v>0</v>
      </c>
      <c r="BL271" s="20" t="s">
        <v>137</v>
      </c>
      <c r="BM271" s="187" t="s">
        <v>1045</v>
      </c>
    </row>
    <row r="272" spans="1:65" s="2" customFormat="1" ht="19.5">
      <c r="A272" s="37"/>
      <c r="B272" s="38"/>
      <c r="C272" s="39"/>
      <c r="D272" s="189" t="s">
        <v>139</v>
      </c>
      <c r="E272" s="39"/>
      <c r="F272" s="190" t="s">
        <v>1046</v>
      </c>
      <c r="G272" s="39"/>
      <c r="H272" s="39"/>
      <c r="I272" s="191"/>
      <c r="J272" s="39"/>
      <c r="K272" s="39"/>
      <c r="L272" s="42"/>
      <c r="M272" s="192"/>
      <c r="N272" s="193"/>
      <c r="O272" s="67"/>
      <c r="P272" s="67"/>
      <c r="Q272" s="67"/>
      <c r="R272" s="67"/>
      <c r="S272" s="67"/>
      <c r="T272" s="68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T272" s="20" t="s">
        <v>139</v>
      </c>
      <c r="AU272" s="20" t="s">
        <v>87</v>
      </c>
    </row>
    <row r="273" spans="1:65" s="2" customFormat="1" ht="11.25">
      <c r="A273" s="37"/>
      <c r="B273" s="38"/>
      <c r="C273" s="39"/>
      <c r="D273" s="194" t="s">
        <v>141</v>
      </c>
      <c r="E273" s="39"/>
      <c r="F273" s="195" t="s">
        <v>1047</v>
      </c>
      <c r="G273" s="39"/>
      <c r="H273" s="39"/>
      <c r="I273" s="191"/>
      <c r="J273" s="39"/>
      <c r="K273" s="39"/>
      <c r="L273" s="42"/>
      <c r="M273" s="192"/>
      <c r="N273" s="193"/>
      <c r="O273" s="67"/>
      <c r="P273" s="67"/>
      <c r="Q273" s="67"/>
      <c r="R273" s="67"/>
      <c r="S273" s="67"/>
      <c r="T273" s="68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20" t="s">
        <v>141</v>
      </c>
      <c r="AU273" s="20" t="s">
        <v>87</v>
      </c>
    </row>
    <row r="274" spans="1:65" s="2" customFormat="1" ht="21.75" customHeight="1">
      <c r="A274" s="37"/>
      <c r="B274" s="38"/>
      <c r="C274" s="176" t="s">
        <v>543</v>
      </c>
      <c r="D274" s="176" t="s">
        <v>132</v>
      </c>
      <c r="E274" s="177" t="s">
        <v>1048</v>
      </c>
      <c r="F274" s="178" t="s">
        <v>1049</v>
      </c>
      <c r="G274" s="179" t="s">
        <v>526</v>
      </c>
      <c r="H274" s="180">
        <v>6</v>
      </c>
      <c r="I274" s="181"/>
      <c r="J274" s="182">
        <f>ROUND(I274*H274,2)</f>
        <v>0</v>
      </c>
      <c r="K274" s="178" t="s">
        <v>136</v>
      </c>
      <c r="L274" s="42"/>
      <c r="M274" s="183" t="s">
        <v>75</v>
      </c>
      <c r="N274" s="184" t="s">
        <v>47</v>
      </c>
      <c r="O274" s="67"/>
      <c r="P274" s="185">
        <f>O274*H274</f>
        <v>0</v>
      </c>
      <c r="Q274" s="185">
        <v>0</v>
      </c>
      <c r="R274" s="185">
        <f>Q274*H274</f>
        <v>0</v>
      </c>
      <c r="S274" s="185">
        <v>0</v>
      </c>
      <c r="T274" s="186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187" t="s">
        <v>137</v>
      </c>
      <c r="AT274" s="187" t="s">
        <v>132</v>
      </c>
      <c r="AU274" s="187" t="s">
        <v>87</v>
      </c>
      <c r="AY274" s="20" t="s">
        <v>130</v>
      </c>
      <c r="BE274" s="188">
        <f>IF(N274="základní",J274,0)</f>
        <v>0</v>
      </c>
      <c r="BF274" s="188">
        <f>IF(N274="snížená",J274,0)</f>
        <v>0</v>
      </c>
      <c r="BG274" s="188">
        <f>IF(N274="zákl. přenesená",J274,0)</f>
        <v>0</v>
      </c>
      <c r="BH274" s="188">
        <f>IF(N274="sníž. přenesená",J274,0)</f>
        <v>0</v>
      </c>
      <c r="BI274" s="188">
        <f>IF(N274="nulová",J274,0)</f>
        <v>0</v>
      </c>
      <c r="BJ274" s="20" t="s">
        <v>85</v>
      </c>
      <c r="BK274" s="188">
        <f>ROUND(I274*H274,2)</f>
        <v>0</v>
      </c>
      <c r="BL274" s="20" t="s">
        <v>137</v>
      </c>
      <c r="BM274" s="187" t="s">
        <v>1050</v>
      </c>
    </row>
    <row r="275" spans="1:65" s="2" customFormat="1" ht="11.25">
      <c r="A275" s="37"/>
      <c r="B275" s="38"/>
      <c r="C275" s="39"/>
      <c r="D275" s="189" t="s">
        <v>139</v>
      </c>
      <c r="E275" s="39"/>
      <c r="F275" s="190" t="s">
        <v>1051</v>
      </c>
      <c r="G275" s="39"/>
      <c r="H275" s="39"/>
      <c r="I275" s="191"/>
      <c r="J275" s="39"/>
      <c r="K275" s="39"/>
      <c r="L275" s="42"/>
      <c r="M275" s="192"/>
      <c r="N275" s="193"/>
      <c r="O275" s="67"/>
      <c r="P275" s="67"/>
      <c r="Q275" s="67"/>
      <c r="R275" s="67"/>
      <c r="S275" s="67"/>
      <c r="T275" s="68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20" t="s">
        <v>139</v>
      </c>
      <c r="AU275" s="20" t="s">
        <v>87</v>
      </c>
    </row>
    <row r="276" spans="1:65" s="2" customFormat="1" ht="11.25">
      <c r="A276" s="37"/>
      <c r="B276" s="38"/>
      <c r="C276" s="39"/>
      <c r="D276" s="194" t="s">
        <v>141</v>
      </c>
      <c r="E276" s="39"/>
      <c r="F276" s="195" t="s">
        <v>1052</v>
      </c>
      <c r="G276" s="39"/>
      <c r="H276" s="39"/>
      <c r="I276" s="191"/>
      <c r="J276" s="39"/>
      <c r="K276" s="39"/>
      <c r="L276" s="42"/>
      <c r="M276" s="192"/>
      <c r="N276" s="193"/>
      <c r="O276" s="67"/>
      <c r="P276" s="67"/>
      <c r="Q276" s="67"/>
      <c r="R276" s="67"/>
      <c r="S276" s="67"/>
      <c r="T276" s="68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20" t="s">
        <v>141</v>
      </c>
      <c r="AU276" s="20" t="s">
        <v>87</v>
      </c>
    </row>
    <row r="277" spans="1:65" s="13" customFormat="1" ht="11.25">
      <c r="B277" s="196"/>
      <c r="C277" s="197"/>
      <c r="D277" s="189" t="s">
        <v>143</v>
      </c>
      <c r="E277" s="198" t="s">
        <v>75</v>
      </c>
      <c r="F277" s="199" t="s">
        <v>1053</v>
      </c>
      <c r="G277" s="197"/>
      <c r="H277" s="200">
        <v>6</v>
      </c>
      <c r="I277" s="201"/>
      <c r="J277" s="197"/>
      <c r="K277" s="197"/>
      <c r="L277" s="202"/>
      <c r="M277" s="203"/>
      <c r="N277" s="204"/>
      <c r="O277" s="204"/>
      <c r="P277" s="204"/>
      <c r="Q277" s="204"/>
      <c r="R277" s="204"/>
      <c r="S277" s="204"/>
      <c r="T277" s="205"/>
      <c r="AT277" s="206" t="s">
        <v>143</v>
      </c>
      <c r="AU277" s="206" t="s">
        <v>87</v>
      </c>
      <c r="AV277" s="13" t="s">
        <v>87</v>
      </c>
      <c r="AW277" s="13" t="s">
        <v>37</v>
      </c>
      <c r="AX277" s="13" t="s">
        <v>85</v>
      </c>
      <c r="AY277" s="206" t="s">
        <v>130</v>
      </c>
    </row>
    <row r="278" spans="1:65" s="2" customFormat="1" ht="16.5" customHeight="1">
      <c r="A278" s="37"/>
      <c r="B278" s="38"/>
      <c r="C278" s="176" t="s">
        <v>549</v>
      </c>
      <c r="D278" s="176" t="s">
        <v>132</v>
      </c>
      <c r="E278" s="177" t="s">
        <v>1054</v>
      </c>
      <c r="F278" s="178" t="s">
        <v>1055</v>
      </c>
      <c r="G278" s="179" t="s">
        <v>526</v>
      </c>
      <c r="H278" s="180">
        <v>150</v>
      </c>
      <c r="I278" s="181"/>
      <c r="J278" s="182">
        <f>ROUND(I278*H278,2)</f>
        <v>0</v>
      </c>
      <c r="K278" s="178" t="s">
        <v>136</v>
      </c>
      <c r="L278" s="42"/>
      <c r="M278" s="183" t="s">
        <v>75</v>
      </c>
      <c r="N278" s="184" t="s">
        <v>47</v>
      </c>
      <c r="O278" s="67"/>
      <c r="P278" s="185">
        <f>O278*H278</f>
        <v>0</v>
      </c>
      <c r="Q278" s="185">
        <v>0</v>
      </c>
      <c r="R278" s="185">
        <f>Q278*H278</f>
        <v>0</v>
      </c>
      <c r="S278" s="185">
        <v>0</v>
      </c>
      <c r="T278" s="186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187" t="s">
        <v>137</v>
      </c>
      <c r="AT278" s="187" t="s">
        <v>132</v>
      </c>
      <c r="AU278" s="187" t="s">
        <v>87</v>
      </c>
      <c r="AY278" s="20" t="s">
        <v>130</v>
      </c>
      <c r="BE278" s="188">
        <f>IF(N278="základní",J278,0)</f>
        <v>0</v>
      </c>
      <c r="BF278" s="188">
        <f>IF(N278="snížená",J278,0)</f>
        <v>0</v>
      </c>
      <c r="BG278" s="188">
        <f>IF(N278="zákl. přenesená",J278,0)</f>
        <v>0</v>
      </c>
      <c r="BH278" s="188">
        <f>IF(N278="sníž. přenesená",J278,0)</f>
        <v>0</v>
      </c>
      <c r="BI278" s="188">
        <f>IF(N278="nulová",J278,0)</f>
        <v>0</v>
      </c>
      <c r="BJ278" s="20" t="s">
        <v>85</v>
      </c>
      <c r="BK278" s="188">
        <f>ROUND(I278*H278,2)</f>
        <v>0</v>
      </c>
      <c r="BL278" s="20" t="s">
        <v>137</v>
      </c>
      <c r="BM278" s="187" t="s">
        <v>1056</v>
      </c>
    </row>
    <row r="279" spans="1:65" s="2" customFormat="1" ht="11.25">
      <c r="A279" s="37"/>
      <c r="B279" s="38"/>
      <c r="C279" s="39"/>
      <c r="D279" s="189" t="s">
        <v>139</v>
      </c>
      <c r="E279" s="39"/>
      <c r="F279" s="190" t="s">
        <v>1057</v>
      </c>
      <c r="G279" s="39"/>
      <c r="H279" s="39"/>
      <c r="I279" s="191"/>
      <c r="J279" s="39"/>
      <c r="K279" s="39"/>
      <c r="L279" s="42"/>
      <c r="M279" s="192"/>
      <c r="N279" s="193"/>
      <c r="O279" s="67"/>
      <c r="P279" s="67"/>
      <c r="Q279" s="67"/>
      <c r="R279" s="67"/>
      <c r="S279" s="67"/>
      <c r="T279" s="68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20" t="s">
        <v>139</v>
      </c>
      <c r="AU279" s="20" t="s">
        <v>87</v>
      </c>
    </row>
    <row r="280" spans="1:65" s="2" customFormat="1" ht="11.25">
      <c r="A280" s="37"/>
      <c r="B280" s="38"/>
      <c r="C280" s="39"/>
      <c r="D280" s="194" t="s">
        <v>141</v>
      </c>
      <c r="E280" s="39"/>
      <c r="F280" s="195" t="s">
        <v>1058</v>
      </c>
      <c r="G280" s="39"/>
      <c r="H280" s="39"/>
      <c r="I280" s="191"/>
      <c r="J280" s="39"/>
      <c r="K280" s="39"/>
      <c r="L280" s="42"/>
      <c r="M280" s="192"/>
      <c r="N280" s="193"/>
      <c r="O280" s="67"/>
      <c r="P280" s="67"/>
      <c r="Q280" s="67"/>
      <c r="R280" s="67"/>
      <c r="S280" s="67"/>
      <c r="T280" s="68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T280" s="20" t="s">
        <v>141</v>
      </c>
      <c r="AU280" s="20" t="s">
        <v>87</v>
      </c>
    </row>
    <row r="281" spans="1:65" s="2" customFormat="1" ht="16.5" customHeight="1">
      <c r="A281" s="37"/>
      <c r="B281" s="38"/>
      <c r="C281" s="176" t="s">
        <v>553</v>
      </c>
      <c r="D281" s="176" t="s">
        <v>132</v>
      </c>
      <c r="E281" s="177" t="s">
        <v>1059</v>
      </c>
      <c r="F281" s="178" t="s">
        <v>1060</v>
      </c>
      <c r="G281" s="179" t="s">
        <v>526</v>
      </c>
      <c r="H281" s="180">
        <v>6</v>
      </c>
      <c r="I281" s="181"/>
      <c r="J281" s="182">
        <f>ROUND(I281*H281,2)</f>
        <v>0</v>
      </c>
      <c r="K281" s="178" t="s">
        <v>136</v>
      </c>
      <c r="L281" s="42"/>
      <c r="M281" s="183" t="s">
        <v>75</v>
      </c>
      <c r="N281" s="184" t="s">
        <v>47</v>
      </c>
      <c r="O281" s="67"/>
      <c r="P281" s="185">
        <f>O281*H281</f>
        <v>0</v>
      </c>
      <c r="Q281" s="185">
        <v>0</v>
      </c>
      <c r="R281" s="185">
        <f>Q281*H281</f>
        <v>0</v>
      </c>
      <c r="S281" s="185">
        <v>0</v>
      </c>
      <c r="T281" s="186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187" t="s">
        <v>137</v>
      </c>
      <c r="AT281" s="187" t="s">
        <v>132</v>
      </c>
      <c r="AU281" s="187" t="s">
        <v>87</v>
      </c>
      <c r="AY281" s="20" t="s">
        <v>130</v>
      </c>
      <c r="BE281" s="188">
        <f>IF(N281="základní",J281,0)</f>
        <v>0</v>
      </c>
      <c r="BF281" s="188">
        <f>IF(N281="snížená",J281,0)</f>
        <v>0</v>
      </c>
      <c r="BG281" s="188">
        <f>IF(N281="zákl. přenesená",J281,0)</f>
        <v>0</v>
      </c>
      <c r="BH281" s="188">
        <f>IF(N281="sníž. přenesená",J281,0)</f>
        <v>0</v>
      </c>
      <c r="BI281" s="188">
        <f>IF(N281="nulová",J281,0)</f>
        <v>0</v>
      </c>
      <c r="BJ281" s="20" t="s">
        <v>85</v>
      </c>
      <c r="BK281" s="188">
        <f>ROUND(I281*H281,2)</f>
        <v>0</v>
      </c>
      <c r="BL281" s="20" t="s">
        <v>137</v>
      </c>
      <c r="BM281" s="187" t="s">
        <v>1061</v>
      </c>
    </row>
    <row r="282" spans="1:65" s="2" customFormat="1" ht="11.25">
      <c r="A282" s="37"/>
      <c r="B282" s="38"/>
      <c r="C282" s="39"/>
      <c r="D282" s="189" t="s">
        <v>139</v>
      </c>
      <c r="E282" s="39"/>
      <c r="F282" s="190" t="s">
        <v>1062</v>
      </c>
      <c r="G282" s="39"/>
      <c r="H282" s="39"/>
      <c r="I282" s="191"/>
      <c r="J282" s="39"/>
      <c r="K282" s="39"/>
      <c r="L282" s="42"/>
      <c r="M282" s="192"/>
      <c r="N282" s="193"/>
      <c r="O282" s="67"/>
      <c r="P282" s="67"/>
      <c r="Q282" s="67"/>
      <c r="R282" s="67"/>
      <c r="S282" s="67"/>
      <c r="T282" s="68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20" t="s">
        <v>139</v>
      </c>
      <c r="AU282" s="20" t="s">
        <v>87</v>
      </c>
    </row>
    <row r="283" spans="1:65" s="2" customFormat="1" ht="11.25">
      <c r="A283" s="37"/>
      <c r="B283" s="38"/>
      <c r="C283" s="39"/>
      <c r="D283" s="194" t="s">
        <v>141</v>
      </c>
      <c r="E283" s="39"/>
      <c r="F283" s="195" t="s">
        <v>1063</v>
      </c>
      <c r="G283" s="39"/>
      <c r="H283" s="39"/>
      <c r="I283" s="191"/>
      <c r="J283" s="39"/>
      <c r="K283" s="39"/>
      <c r="L283" s="42"/>
      <c r="M283" s="192"/>
      <c r="N283" s="193"/>
      <c r="O283" s="67"/>
      <c r="P283" s="67"/>
      <c r="Q283" s="67"/>
      <c r="R283" s="67"/>
      <c r="S283" s="67"/>
      <c r="T283" s="68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T283" s="20" t="s">
        <v>141</v>
      </c>
      <c r="AU283" s="20" t="s">
        <v>87</v>
      </c>
    </row>
    <row r="284" spans="1:65" s="13" customFormat="1" ht="11.25">
      <c r="B284" s="196"/>
      <c r="C284" s="197"/>
      <c r="D284" s="189" t="s">
        <v>143</v>
      </c>
      <c r="E284" s="198" t="s">
        <v>75</v>
      </c>
      <c r="F284" s="199" t="s">
        <v>1064</v>
      </c>
      <c r="G284" s="197"/>
      <c r="H284" s="200">
        <v>6</v>
      </c>
      <c r="I284" s="201"/>
      <c r="J284" s="197"/>
      <c r="K284" s="197"/>
      <c r="L284" s="202"/>
      <c r="M284" s="203"/>
      <c r="N284" s="204"/>
      <c r="O284" s="204"/>
      <c r="P284" s="204"/>
      <c r="Q284" s="204"/>
      <c r="R284" s="204"/>
      <c r="S284" s="204"/>
      <c r="T284" s="205"/>
      <c r="AT284" s="206" t="s">
        <v>143</v>
      </c>
      <c r="AU284" s="206" t="s">
        <v>87</v>
      </c>
      <c r="AV284" s="13" t="s">
        <v>87</v>
      </c>
      <c r="AW284" s="13" t="s">
        <v>37</v>
      </c>
      <c r="AX284" s="13" t="s">
        <v>85</v>
      </c>
      <c r="AY284" s="206" t="s">
        <v>130</v>
      </c>
    </row>
    <row r="285" spans="1:65" s="2" customFormat="1" ht="16.5" customHeight="1">
      <c r="A285" s="37"/>
      <c r="B285" s="38"/>
      <c r="C285" s="239" t="s">
        <v>560</v>
      </c>
      <c r="D285" s="239" t="s">
        <v>432</v>
      </c>
      <c r="E285" s="240" t="s">
        <v>1065</v>
      </c>
      <c r="F285" s="241" t="s">
        <v>1066</v>
      </c>
      <c r="G285" s="242" t="s">
        <v>526</v>
      </c>
      <c r="H285" s="243">
        <v>6</v>
      </c>
      <c r="I285" s="244"/>
      <c r="J285" s="245">
        <f>ROUND(I285*H285,2)</f>
        <v>0</v>
      </c>
      <c r="K285" s="241" t="s">
        <v>75</v>
      </c>
      <c r="L285" s="246"/>
      <c r="M285" s="247" t="s">
        <v>75</v>
      </c>
      <c r="N285" s="248" t="s">
        <v>47</v>
      </c>
      <c r="O285" s="67"/>
      <c r="P285" s="185">
        <f>O285*H285</f>
        <v>0</v>
      </c>
      <c r="Q285" s="185">
        <v>1.4999999999999999E-2</v>
      </c>
      <c r="R285" s="185">
        <f>Q285*H285</f>
        <v>0.09</v>
      </c>
      <c r="S285" s="185">
        <v>0</v>
      </c>
      <c r="T285" s="186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187" t="s">
        <v>192</v>
      </c>
      <c r="AT285" s="187" t="s">
        <v>432</v>
      </c>
      <c r="AU285" s="187" t="s">
        <v>87</v>
      </c>
      <c r="AY285" s="20" t="s">
        <v>130</v>
      </c>
      <c r="BE285" s="188">
        <f>IF(N285="základní",J285,0)</f>
        <v>0</v>
      </c>
      <c r="BF285" s="188">
        <f>IF(N285="snížená",J285,0)</f>
        <v>0</v>
      </c>
      <c r="BG285" s="188">
        <f>IF(N285="zákl. přenesená",J285,0)</f>
        <v>0</v>
      </c>
      <c r="BH285" s="188">
        <f>IF(N285="sníž. přenesená",J285,0)</f>
        <v>0</v>
      </c>
      <c r="BI285" s="188">
        <f>IF(N285="nulová",J285,0)</f>
        <v>0</v>
      </c>
      <c r="BJ285" s="20" t="s">
        <v>85</v>
      </c>
      <c r="BK285" s="188">
        <f>ROUND(I285*H285,2)</f>
        <v>0</v>
      </c>
      <c r="BL285" s="20" t="s">
        <v>137</v>
      </c>
      <c r="BM285" s="187" t="s">
        <v>1067</v>
      </c>
    </row>
    <row r="286" spans="1:65" s="2" customFormat="1" ht="11.25">
      <c r="A286" s="37"/>
      <c r="B286" s="38"/>
      <c r="C286" s="39"/>
      <c r="D286" s="189" t="s">
        <v>139</v>
      </c>
      <c r="E286" s="39"/>
      <c r="F286" s="190" t="s">
        <v>1068</v>
      </c>
      <c r="G286" s="39"/>
      <c r="H286" s="39"/>
      <c r="I286" s="191"/>
      <c r="J286" s="39"/>
      <c r="K286" s="39"/>
      <c r="L286" s="42"/>
      <c r="M286" s="192"/>
      <c r="N286" s="193"/>
      <c r="O286" s="67"/>
      <c r="P286" s="67"/>
      <c r="Q286" s="67"/>
      <c r="R286" s="67"/>
      <c r="S286" s="67"/>
      <c r="T286" s="68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20" t="s">
        <v>139</v>
      </c>
      <c r="AU286" s="20" t="s">
        <v>87</v>
      </c>
    </row>
    <row r="287" spans="1:65" s="2" customFormat="1" ht="16.5" customHeight="1">
      <c r="A287" s="37"/>
      <c r="B287" s="38"/>
      <c r="C287" s="239" t="s">
        <v>567</v>
      </c>
      <c r="D287" s="239" t="s">
        <v>432</v>
      </c>
      <c r="E287" s="240" t="s">
        <v>1069</v>
      </c>
      <c r="F287" s="241" t="s">
        <v>1070</v>
      </c>
      <c r="G287" s="242" t="s">
        <v>526</v>
      </c>
      <c r="H287" s="243">
        <v>150</v>
      </c>
      <c r="I287" s="244"/>
      <c r="J287" s="245">
        <f>ROUND(I287*H287,2)</f>
        <v>0</v>
      </c>
      <c r="K287" s="241" t="s">
        <v>136</v>
      </c>
      <c r="L287" s="246"/>
      <c r="M287" s="247" t="s">
        <v>75</v>
      </c>
      <c r="N287" s="248" t="s">
        <v>47</v>
      </c>
      <c r="O287" s="67"/>
      <c r="P287" s="185">
        <f>O287*H287</f>
        <v>0</v>
      </c>
      <c r="Q287" s="185">
        <v>0.01</v>
      </c>
      <c r="R287" s="185">
        <f>Q287*H287</f>
        <v>1.5</v>
      </c>
      <c r="S287" s="185">
        <v>0</v>
      </c>
      <c r="T287" s="186">
        <f>S287*H287</f>
        <v>0</v>
      </c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R287" s="187" t="s">
        <v>192</v>
      </c>
      <c r="AT287" s="187" t="s">
        <v>432</v>
      </c>
      <c r="AU287" s="187" t="s">
        <v>87</v>
      </c>
      <c r="AY287" s="20" t="s">
        <v>130</v>
      </c>
      <c r="BE287" s="188">
        <f>IF(N287="základní",J287,0)</f>
        <v>0</v>
      </c>
      <c r="BF287" s="188">
        <f>IF(N287="snížená",J287,0)</f>
        <v>0</v>
      </c>
      <c r="BG287" s="188">
        <f>IF(N287="zákl. přenesená",J287,0)</f>
        <v>0</v>
      </c>
      <c r="BH287" s="188">
        <f>IF(N287="sníž. přenesená",J287,0)</f>
        <v>0</v>
      </c>
      <c r="BI287" s="188">
        <f>IF(N287="nulová",J287,0)</f>
        <v>0</v>
      </c>
      <c r="BJ287" s="20" t="s">
        <v>85</v>
      </c>
      <c r="BK287" s="188">
        <f>ROUND(I287*H287,2)</f>
        <v>0</v>
      </c>
      <c r="BL287" s="20" t="s">
        <v>137</v>
      </c>
      <c r="BM287" s="187" t="s">
        <v>1071</v>
      </c>
    </row>
    <row r="288" spans="1:65" s="2" customFormat="1" ht="11.25">
      <c r="A288" s="37"/>
      <c r="B288" s="38"/>
      <c r="C288" s="39"/>
      <c r="D288" s="189" t="s">
        <v>139</v>
      </c>
      <c r="E288" s="39"/>
      <c r="F288" s="190" t="s">
        <v>1070</v>
      </c>
      <c r="G288" s="39"/>
      <c r="H288" s="39"/>
      <c r="I288" s="191"/>
      <c r="J288" s="39"/>
      <c r="K288" s="39"/>
      <c r="L288" s="42"/>
      <c r="M288" s="192"/>
      <c r="N288" s="193"/>
      <c r="O288" s="67"/>
      <c r="P288" s="67"/>
      <c r="Q288" s="67"/>
      <c r="R288" s="67"/>
      <c r="S288" s="67"/>
      <c r="T288" s="68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T288" s="20" t="s">
        <v>139</v>
      </c>
      <c r="AU288" s="20" t="s">
        <v>87</v>
      </c>
    </row>
    <row r="289" spans="1:65" s="2" customFormat="1" ht="16.5" customHeight="1">
      <c r="A289" s="37"/>
      <c r="B289" s="38"/>
      <c r="C289" s="239" t="s">
        <v>574</v>
      </c>
      <c r="D289" s="239" t="s">
        <v>432</v>
      </c>
      <c r="E289" s="240" t="s">
        <v>1072</v>
      </c>
      <c r="F289" s="241" t="s">
        <v>1073</v>
      </c>
      <c r="G289" s="242" t="s">
        <v>230</v>
      </c>
      <c r="H289" s="243">
        <v>5.7779999999999996</v>
      </c>
      <c r="I289" s="244"/>
      <c r="J289" s="245">
        <f>ROUND(I289*H289,2)</f>
        <v>0</v>
      </c>
      <c r="K289" s="241" t="s">
        <v>136</v>
      </c>
      <c r="L289" s="246"/>
      <c r="M289" s="247" t="s">
        <v>75</v>
      </c>
      <c r="N289" s="248" t="s">
        <v>47</v>
      </c>
      <c r="O289" s="67"/>
      <c r="P289" s="185">
        <f>O289*H289</f>
        <v>0</v>
      </c>
      <c r="Q289" s="185">
        <v>0.22</v>
      </c>
      <c r="R289" s="185">
        <f>Q289*H289</f>
        <v>1.2711599999999998</v>
      </c>
      <c r="S289" s="185">
        <v>0</v>
      </c>
      <c r="T289" s="186">
        <f>S289*H289</f>
        <v>0</v>
      </c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R289" s="187" t="s">
        <v>192</v>
      </c>
      <c r="AT289" s="187" t="s">
        <v>432</v>
      </c>
      <c r="AU289" s="187" t="s">
        <v>87</v>
      </c>
      <c r="AY289" s="20" t="s">
        <v>130</v>
      </c>
      <c r="BE289" s="188">
        <f>IF(N289="základní",J289,0)</f>
        <v>0</v>
      </c>
      <c r="BF289" s="188">
        <f>IF(N289="snížená",J289,0)</f>
        <v>0</v>
      </c>
      <c r="BG289" s="188">
        <f>IF(N289="zákl. přenesená",J289,0)</f>
        <v>0</v>
      </c>
      <c r="BH289" s="188">
        <f>IF(N289="sníž. přenesená",J289,0)</f>
        <v>0</v>
      </c>
      <c r="BI289" s="188">
        <f>IF(N289="nulová",J289,0)</f>
        <v>0</v>
      </c>
      <c r="BJ289" s="20" t="s">
        <v>85</v>
      </c>
      <c r="BK289" s="188">
        <f>ROUND(I289*H289,2)</f>
        <v>0</v>
      </c>
      <c r="BL289" s="20" t="s">
        <v>137</v>
      </c>
      <c r="BM289" s="187" t="s">
        <v>1074</v>
      </c>
    </row>
    <row r="290" spans="1:65" s="2" customFormat="1" ht="11.25">
      <c r="A290" s="37"/>
      <c r="B290" s="38"/>
      <c r="C290" s="39"/>
      <c r="D290" s="189" t="s">
        <v>139</v>
      </c>
      <c r="E290" s="39"/>
      <c r="F290" s="190" t="s">
        <v>1073</v>
      </c>
      <c r="G290" s="39"/>
      <c r="H290" s="39"/>
      <c r="I290" s="191"/>
      <c r="J290" s="39"/>
      <c r="K290" s="39"/>
      <c r="L290" s="42"/>
      <c r="M290" s="192"/>
      <c r="N290" s="193"/>
      <c r="O290" s="67"/>
      <c r="P290" s="67"/>
      <c r="Q290" s="67"/>
      <c r="R290" s="67"/>
      <c r="S290" s="67"/>
      <c r="T290" s="68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T290" s="20" t="s">
        <v>139</v>
      </c>
      <c r="AU290" s="20" t="s">
        <v>87</v>
      </c>
    </row>
    <row r="291" spans="1:65" s="13" customFormat="1" ht="11.25">
      <c r="B291" s="196"/>
      <c r="C291" s="197"/>
      <c r="D291" s="189" t="s">
        <v>143</v>
      </c>
      <c r="E291" s="198" t="s">
        <v>75</v>
      </c>
      <c r="F291" s="199" t="s">
        <v>1075</v>
      </c>
      <c r="G291" s="197"/>
      <c r="H291" s="200">
        <v>4.05</v>
      </c>
      <c r="I291" s="201"/>
      <c r="J291" s="197"/>
      <c r="K291" s="197"/>
      <c r="L291" s="202"/>
      <c r="M291" s="203"/>
      <c r="N291" s="204"/>
      <c r="O291" s="204"/>
      <c r="P291" s="204"/>
      <c r="Q291" s="204"/>
      <c r="R291" s="204"/>
      <c r="S291" s="204"/>
      <c r="T291" s="205"/>
      <c r="AT291" s="206" t="s">
        <v>143</v>
      </c>
      <c r="AU291" s="206" t="s">
        <v>87</v>
      </c>
      <c r="AV291" s="13" t="s">
        <v>87</v>
      </c>
      <c r="AW291" s="13" t="s">
        <v>37</v>
      </c>
      <c r="AX291" s="13" t="s">
        <v>77</v>
      </c>
      <c r="AY291" s="206" t="s">
        <v>130</v>
      </c>
    </row>
    <row r="292" spans="1:65" s="13" customFormat="1" ht="11.25">
      <c r="B292" s="196"/>
      <c r="C292" s="197"/>
      <c r="D292" s="189" t="s">
        <v>143</v>
      </c>
      <c r="E292" s="198" t="s">
        <v>75</v>
      </c>
      <c r="F292" s="199" t="s">
        <v>1076</v>
      </c>
      <c r="G292" s="197"/>
      <c r="H292" s="200">
        <v>1.728</v>
      </c>
      <c r="I292" s="201"/>
      <c r="J292" s="197"/>
      <c r="K292" s="197"/>
      <c r="L292" s="202"/>
      <c r="M292" s="203"/>
      <c r="N292" s="204"/>
      <c r="O292" s="204"/>
      <c r="P292" s="204"/>
      <c r="Q292" s="204"/>
      <c r="R292" s="204"/>
      <c r="S292" s="204"/>
      <c r="T292" s="205"/>
      <c r="AT292" s="206" t="s">
        <v>143</v>
      </c>
      <c r="AU292" s="206" t="s">
        <v>87</v>
      </c>
      <c r="AV292" s="13" t="s">
        <v>87</v>
      </c>
      <c r="AW292" s="13" t="s">
        <v>37</v>
      </c>
      <c r="AX292" s="13" t="s">
        <v>77</v>
      </c>
      <c r="AY292" s="206" t="s">
        <v>130</v>
      </c>
    </row>
    <row r="293" spans="1:65" s="14" customFormat="1" ht="11.25">
      <c r="B293" s="207"/>
      <c r="C293" s="208"/>
      <c r="D293" s="189" t="s">
        <v>143</v>
      </c>
      <c r="E293" s="209" t="s">
        <v>75</v>
      </c>
      <c r="F293" s="210" t="s">
        <v>177</v>
      </c>
      <c r="G293" s="208"/>
      <c r="H293" s="211">
        <v>5.7779999999999996</v>
      </c>
      <c r="I293" s="212"/>
      <c r="J293" s="208"/>
      <c r="K293" s="208"/>
      <c r="L293" s="213"/>
      <c r="M293" s="214"/>
      <c r="N293" s="215"/>
      <c r="O293" s="215"/>
      <c r="P293" s="215"/>
      <c r="Q293" s="215"/>
      <c r="R293" s="215"/>
      <c r="S293" s="215"/>
      <c r="T293" s="216"/>
      <c r="AT293" s="217" t="s">
        <v>143</v>
      </c>
      <c r="AU293" s="217" t="s">
        <v>87</v>
      </c>
      <c r="AV293" s="14" t="s">
        <v>137</v>
      </c>
      <c r="AW293" s="14" t="s">
        <v>37</v>
      </c>
      <c r="AX293" s="14" t="s">
        <v>85</v>
      </c>
      <c r="AY293" s="217" t="s">
        <v>130</v>
      </c>
    </row>
    <row r="294" spans="1:65" s="2" customFormat="1" ht="21.75" customHeight="1">
      <c r="A294" s="37"/>
      <c r="B294" s="38"/>
      <c r="C294" s="176" t="s">
        <v>580</v>
      </c>
      <c r="D294" s="176" t="s">
        <v>132</v>
      </c>
      <c r="E294" s="177" t="s">
        <v>1077</v>
      </c>
      <c r="F294" s="178" t="s">
        <v>1078</v>
      </c>
      <c r="G294" s="179" t="s">
        <v>526</v>
      </c>
      <c r="H294" s="180">
        <v>6</v>
      </c>
      <c r="I294" s="181"/>
      <c r="J294" s="182">
        <f>ROUND(I294*H294,2)</f>
        <v>0</v>
      </c>
      <c r="K294" s="178" t="s">
        <v>136</v>
      </c>
      <c r="L294" s="42"/>
      <c r="M294" s="183" t="s">
        <v>75</v>
      </c>
      <c r="N294" s="184" t="s">
        <v>47</v>
      </c>
      <c r="O294" s="67"/>
      <c r="P294" s="185">
        <f>O294*H294</f>
        <v>0</v>
      </c>
      <c r="Q294" s="185">
        <v>6.0000000000000002E-5</v>
      </c>
      <c r="R294" s="185">
        <f>Q294*H294</f>
        <v>3.6000000000000002E-4</v>
      </c>
      <c r="S294" s="185">
        <v>0</v>
      </c>
      <c r="T294" s="186">
        <f>S294*H294</f>
        <v>0</v>
      </c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R294" s="187" t="s">
        <v>137</v>
      </c>
      <c r="AT294" s="187" t="s">
        <v>132</v>
      </c>
      <c r="AU294" s="187" t="s">
        <v>87</v>
      </c>
      <c r="AY294" s="20" t="s">
        <v>130</v>
      </c>
      <c r="BE294" s="188">
        <f>IF(N294="základní",J294,0)</f>
        <v>0</v>
      </c>
      <c r="BF294" s="188">
        <f>IF(N294="snížená",J294,0)</f>
        <v>0</v>
      </c>
      <c r="BG294" s="188">
        <f>IF(N294="zákl. přenesená",J294,0)</f>
        <v>0</v>
      </c>
      <c r="BH294" s="188">
        <f>IF(N294="sníž. přenesená",J294,0)</f>
        <v>0</v>
      </c>
      <c r="BI294" s="188">
        <f>IF(N294="nulová",J294,0)</f>
        <v>0</v>
      </c>
      <c r="BJ294" s="20" t="s">
        <v>85</v>
      </c>
      <c r="BK294" s="188">
        <f>ROUND(I294*H294,2)</f>
        <v>0</v>
      </c>
      <c r="BL294" s="20" t="s">
        <v>137</v>
      </c>
      <c r="BM294" s="187" t="s">
        <v>1079</v>
      </c>
    </row>
    <row r="295" spans="1:65" s="2" customFormat="1" ht="11.25">
      <c r="A295" s="37"/>
      <c r="B295" s="38"/>
      <c r="C295" s="39"/>
      <c r="D295" s="189" t="s">
        <v>139</v>
      </c>
      <c r="E295" s="39"/>
      <c r="F295" s="190" t="s">
        <v>1080</v>
      </c>
      <c r="G295" s="39"/>
      <c r="H295" s="39"/>
      <c r="I295" s="191"/>
      <c r="J295" s="39"/>
      <c r="K295" s="39"/>
      <c r="L295" s="42"/>
      <c r="M295" s="192"/>
      <c r="N295" s="193"/>
      <c r="O295" s="67"/>
      <c r="P295" s="67"/>
      <c r="Q295" s="67"/>
      <c r="R295" s="67"/>
      <c r="S295" s="67"/>
      <c r="T295" s="68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T295" s="20" t="s">
        <v>139</v>
      </c>
      <c r="AU295" s="20" t="s">
        <v>87</v>
      </c>
    </row>
    <row r="296" spans="1:65" s="2" customFormat="1" ht="11.25">
      <c r="A296" s="37"/>
      <c r="B296" s="38"/>
      <c r="C296" s="39"/>
      <c r="D296" s="194" t="s">
        <v>141</v>
      </c>
      <c r="E296" s="39"/>
      <c r="F296" s="195" t="s">
        <v>1081</v>
      </c>
      <c r="G296" s="39"/>
      <c r="H296" s="39"/>
      <c r="I296" s="191"/>
      <c r="J296" s="39"/>
      <c r="K296" s="39"/>
      <c r="L296" s="42"/>
      <c r="M296" s="192"/>
      <c r="N296" s="193"/>
      <c r="O296" s="67"/>
      <c r="P296" s="67"/>
      <c r="Q296" s="67"/>
      <c r="R296" s="67"/>
      <c r="S296" s="67"/>
      <c r="T296" s="68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T296" s="20" t="s">
        <v>141</v>
      </c>
      <c r="AU296" s="20" t="s">
        <v>87</v>
      </c>
    </row>
    <row r="297" spans="1:65" s="2" customFormat="1" ht="16.5" customHeight="1">
      <c r="A297" s="37"/>
      <c r="B297" s="38"/>
      <c r="C297" s="239" t="s">
        <v>585</v>
      </c>
      <c r="D297" s="239" t="s">
        <v>432</v>
      </c>
      <c r="E297" s="240" t="s">
        <v>1082</v>
      </c>
      <c r="F297" s="241" t="s">
        <v>1083</v>
      </c>
      <c r="G297" s="242" t="s">
        <v>526</v>
      </c>
      <c r="H297" s="243">
        <v>18</v>
      </c>
      <c r="I297" s="244"/>
      <c r="J297" s="245">
        <f>ROUND(I297*H297,2)</f>
        <v>0</v>
      </c>
      <c r="K297" s="241" t="s">
        <v>136</v>
      </c>
      <c r="L297" s="246"/>
      <c r="M297" s="247" t="s">
        <v>75</v>
      </c>
      <c r="N297" s="248" t="s">
        <v>47</v>
      </c>
      <c r="O297" s="67"/>
      <c r="P297" s="185">
        <f>O297*H297</f>
        <v>0</v>
      </c>
      <c r="Q297" s="185">
        <v>7.0899999999999999E-3</v>
      </c>
      <c r="R297" s="185">
        <f>Q297*H297</f>
        <v>0.12762000000000001</v>
      </c>
      <c r="S297" s="185">
        <v>0</v>
      </c>
      <c r="T297" s="186">
        <f>S297*H297</f>
        <v>0</v>
      </c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R297" s="187" t="s">
        <v>192</v>
      </c>
      <c r="AT297" s="187" t="s">
        <v>432</v>
      </c>
      <c r="AU297" s="187" t="s">
        <v>87</v>
      </c>
      <c r="AY297" s="20" t="s">
        <v>130</v>
      </c>
      <c r="BE297" s="188">
        <f>IF(N297="základní",J297,0)</f>
        <v>0</v>
      </c>
      <c r="BF297" s="188">
        <f>IF(N297="snížená",J297,0)</f>
        <v>0</v>
      </c>
      <c r="BG297" s="188">
        <f>IF(N297="zákl. přenesená",J297,0)</f>
        <v>0</v>
      </c>
      <c r="BH297" s="188">
        <f>IF(N297="sníž. přenesená",J297,0)</f>
        <v>0</v>
      </c>
      <c r="BI297" s="188">
        <f>IF(N297="nulová",J297,0)</f>
        <v>0</v>
      </c>
      <c r="BJ297" s="20" t="s">
        <v>85</v>
      </c>
      <c r="BK297" s="188">
        <f>ROUND(I297*H297,2)</f>
        <v>0</v>
      </c>
      <c r="BL297" s="20" t="s">
        <v>137</v>
      </c>
      <c r="BM297" s="187" t="s">
        <v>1084</v>
      </c>
    </row>
    <row r="298" spans="1:65" s="2" customFormat="1" ht="11.25">
      <c r="A298" s="37"/>
      <c r="B298" s="38"/>
      <c r="C298" s="39"/>
      <c r="D298" s="189" t="s">
        <v>139</v>
      </c>
      <c r="E298" s="39"/>
      <c r="F298" s="190" t="s">
        <v>1083</v>
      </c>
      <c r="G298" s="39"/>
      <c r="H298" s="39"/>
      <c r="I298" s="191"/>
      <c r="J298" s="39"/>
      <c r="K298" s="39"/>
      <c r="L298" s="42"/>
      <c r="M298" s="192"/>
      <c r="N298" s="193"/>
      <c r="O298" s="67"/>
      <c r="P298" s="67"/>
      <c r="Q298" s="67"/>
      <c r="R298" s="67"/>
      <c r="S298" s="67"/>
      <c r="T298" s="68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T298" s="20" t="s">
        <v>139</v>
      </c>
      <c r="AU298" s="20" t="s">
        <v>87</v>
      </c>
    </row>
    <row r="299" spans="1:65" s="13" customFormat="1" ht="11.25">
      <c r="B299" s="196"/>
      <c r="C299" s="197"/>
      <c r="D299" s="189" t="s">
        <v>143</v>
      </c>
      <c r="E299" s="198" t="s">
        <v>75</v>
      </c>
      <c r="F299" s="199" t="s">
        <v>1085</v>
      </c>
      <c r="G299" s="197"/>
      <c r="H299" s="200">
        <v>18</v>
      </c>
      <c r="I299" s="201"/>
      <c r="J299" s="197"/>
      <c r="K299" s="197"/>
      <c r="L299" s="202"/>
      <c r="M299" s="203"/>
      <c r="N299" s="204"/>
      <c r="O299" s="204"/>
      <c r="P299" s="204"/>
      <c r="Q299" s="204"/>
      <c r="R299" s="204"/>
      <c r="S299" s="204"/>
      <c r="T299" s="205"/>
      <c r="AT299" s="206" t="s">
        <v>143</v>
      </c>
      <c r="AU299" s="206" t="s">
        <v>87</v>
      </c>
      <c r="AV299" s="13" t="s">
        <v>87</v>
      </c>
      <c r="AW299" s="13" t="s">
        <v>37</v>
      </c>
      <c r="AX299" s="13" t="s">
        <v>85</v>
      </c>
      <c r="AY299" s="206" t="s">
        <v>130</v>
      </c>
    </row>
    <row r="300" spans="1:65" s="2" customFormat="1" ht="16.5" customHeight="1">
      <c r="A300" s="37"/>
      <c r="B300" s="38"/>
      <c r="C300" s="176" t="s">
        <v>591</v>
      </c>
      <c r="D300" s="176" t="s">
        <v>132</v>
      </c>
      <c r="E300" s="177" t="s">
        <v>1086</v>
      </c>
      <c r="F300" s="178" t="s">
        <v>1087</v>
      </c>
      <c r="G300" s="179" t="s">
        <v>230</v>
      </c>
      <c r="H300" s="180">
        <v>5</v>
      </c>
      <c r="I300" s="181"/>
      <c r="J300" s="182">
        <f>ROUND(I300*H300,2)</f>
        <v>0</v>
      </c>
      <c r="K300" s="178" t="s">
        <v>136</v>
      </c>
      <c r="L300" s="42"/>
      <c r="M300" s="183" t="s">
        <v>75</v>
      </c>
      <c r="N300" s="184" t="s">
        <v>47</v>
      </c>
      <c r="O300" s="67"/>
      <c r="P300" s="185">
        <f>O300*H300</f>
        <v>0</v>
      </c>
      <c r="Q300" s="185">
        <v>0</v>
      </c>
      <c r="R300" s="185">
        <f>Q300*H300</f>
        <v>0</v>
      </c>
      <c r="S300" s="185">
        <v>0</v>
      </c>
      <c r="T300" s="186">
        <f>S300*H300</f>
        <v>0</v>
      </c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R300" s="187" t="s">
        <v>137</v>
      </c>
      <c r="AT300" s="187" t="s">
        <v>132</v>
      </c>
      <c r="AU300" s="187" t="s">
        <v>87</v>
      </c>
      <c r="AY300" s="20" t="s">
        <v>130</v>
      </c>
      <c r="BE300" s="188">
        <f>IF(N300="základní",J300,0)</f>
        <v>0</v>
      </c>
      <c r="BF300" s="188">
        <f>IF(N300="snížená",J300,0)</f>
        <v>0</v>
      </c>
      <c r="BG300" s="188">
        <f>IF(N300="zákl. přenesená",J300,0)</f>
        <v>0</v>
      </c>
      <c r="BH300" s="188">
        <f>IF(N300="sníž. přenesená",J300,0)</f>
        <v>0</v>
      </c>
      <c r="BI300" s="188">
        <f>IF(N300="nulová",J300,0)</f>
        <v>0</v>
      </c>
      <c r="BJ300" s="20" t="s">
        <v>85</v>
      </c>
      <c r="BK300" s="188">
        <f>ROUND(I300*H300,2)</f>
        <v>0</v>
      </c>
      <c r="BL300" s="20" t="s">
        <v>137</v>
      </c>
      <c r="BM300" s="187" t="s">
        <v>1088</v>
      </c>
    </row>
    <row r="301" spans="1:65" s="2" customFormat="1" ht="11.25">
      <c r="A301" s="37"/>
      <c r="B301" s="38"/>
      <c r="C301" s="39"/>
      <c r="D301" s="189" t="s">
        <v>139</v>
      </c>
      <c r="E301" s="39"/>
      <c r="F301" s="190" t="s">
        <v>1089</v>
      </c>
      <c r="G301" s="39"/>
      <c r="H301" s="39"/>
      <c r="I301" s="191"/>
      <c r="J301" s="39"/>
      <c r="K301" s="39"/>
      <c r="L301" s="42"/>
      <c r="M301" s="192"/>
      <c r="N301" s="193"/>
      <c r="O301" s="67"/>
      <c r="P301" s="67"/>
      <c r="Q301" s="67"/>
      <c r="R301" s="67"/>
      <c r="S301" s="67"/>
      <c r="T301" s="68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T301" s="20" t="s">
        <v>139</v>
      </c>
      <c r="AU301" s="20" t="s">
        <v>87</v>
      </c>
    </row>
    <row r="302" spans="1:65" s="2" customFormat="1" ht="11.25">
      <c r="A302" s="37"/>
      <c r="B302" s="38"/>
      <c r="C302" s="39"/>
      <c r="D302" s="194" t="s">
        <v>141</v>
      </c>
      <c r="E302" s="39"/>
      <c r="F302" s="195" t="s">
        <v>1090</v>
      </c>
      <c r="G302" s="39"/>
      <c r="H302" s="39"/>
      <c r="I302" s="191"/>
      <c r="J302" s="39"/>
      <c r="K302" s="39"/>
      <c r="L302" s="42"/>
      <c r="M302" s="192"/>
      <c r="N302" s="193"/>
      <c r="O302" s="67"/>
      <c r="P302" s="67"/>
      <c r="Q302" s="67"/>
      <c r="R302" s="67"/>
      <c r="S302" s="67"/>
      <c r="T302" s="68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T302" s="20" t="s">
        <v>141</v>
      </c>
      <c r="AU302" s="20" t="s">
        <v>87</v>
      </c>
    </row>
    <row r="303" spans="1:65" s="13" customFormat="1" ht="11.25">
      <c r="B303" s="196"/>
      <c r="C303" s="197"/>
      <c r="D303" s="189" t="s">
        <v>143</v>
      </c>
      <c r="E303" s="198" t="s">
        <v>75</v>
      </c>
      <c r="F303" s="199" t="s">
        <v>1091</v>
      </c>
      <c r="G303" s="197"/>
      <c r="H303" s="200">
        <v>5</v>
      </c>
      <c r="I303" s="201"/>
      <c r="J303" s="197"/>
      <c r="K303" s="197"/>
      <c r="L303" s="202"/>
      <c r="M303" s="203"/>
      <c r="N303" s="204"/>
      <c r="O303" s="204"/>
      <c r="P303" s="204"/>
      <c r="Q303" s="204"/>
      <c r="R303" s="204"/>
      <c r="S303" s="204"/>
      <c r="T303" s="205"/>
      <c r="AT303" s="206" t="s">
        <v>143</v>
      </c>
      <c r="AU303" s="206" t="s">
        <v>87</v>
      </c>
      <c r="AV303" s="13" t="s">
        <v>87</v>
      </c>
      <c r="AW303" s="13" t="s">
        <v>37</v>
      </c>
      <c r="AX303" s="13" t="s">
        <v>77</v>
      </c>
      <c r="AY303" s="206" t="s">
        <v>130</v>
      </c>
    </row>
    <row r="304" spans="1:65" s="14" customFormat="1" ht="11.25">
      <c r="B304" s="207"/>
      <c r="C304" s="208"/>
      <c r="D304" s="189" t="s">
        <v>143</v>
      </c>
      <c r="E304" s="209" t="s">
        <v>75</v>
      </c>
      <c r="F304" s="210" t="s">
        <v>177</v>
      </c>
      <c r="G304" s="208"/>
      <c r="H304" s="211">
        <v>5</v>
      </c>
      <c r="I304" s="212"/>
      <c r="J304" s="208"/>
      <c r="K304" s="208"/>
      <c r="L304" s="213"/>
      <c r="M304" s="214"/>
      <c r="N304" s="215"/>
      <c r="O304" s="215"/>
      <c r="P304" s="215"/>
      <c r="Q304" s="215"/>
      <c r="R304" s="215"/>
      <c r="S304" s="215"/>
      <c r="T304" s="216"/>
      <c r="AT304" s="217" t="s">
        <v>143</v>
      </c>
      <c r="AU304" s="217" t="s">
        <v>87</v>
      </c>
      <c r="AV304" s="14" t="s">
        <v>137</v>
      </c>
      <c r="AW304" s="14" t="s">
        <v>37</v>
      </c>
      <c r="AX304" s="14" t="s">
        <v>85</v>
      </c>
      <c r="AY304" s="217" t="s">
        <v>130</v>
      </c>
    </row>
    <row r="305" spans="1:65" s="2" customFormat="1" ht="16.5" customHeight="1">
      <c r="A305" s="37"/>
      <c r="B305" s="38"/>
      <c r="C305" s="176" t="s">
        <v>596</v>
      </c>
      <c r="D305" s="176" t="s">
        <v>132</v>
      </c>
      <c r="E305" s="177" t="s">
        <v>1092</v>
      </c>
      <c r="F305" s="178" t="s">
        <v>1093</v>
      </c>
      <c r="G305" s="179" t="s">
        <v>230</v>
      </c>
      <c r="H305" s="180">
        <v>5</v>
      </c>
      <c r="I305" s="181"/>
      <c r="J305" s="182">
        <f>ROUND(I305*H305,2)</f>
        <v>0</v>
      </c>
      <c r="K305" s="178" t="s">
        <v>136</v>
      </c>
      <c r="L305" s="42"/>
      <c r="M305" s="183" t="s">
        <v>75</v>
      </c>
      <c r="N305" s="184" t="s">
        <v>47</v>
      </c>
      <c r="O305" s="67"/>
      <c r="P305" s="185">
        <f>O305*H305</f>
        <v>0</v>
      </c>
      <c r="Q305" s="185">
        <v>0</v>
      </c>
      <c r="R305" s="185">
        <f>Q305*H305</f>
        <v>0</v>
      </c>
      <c r="S305" s="185">
        <v>0</v>
      </c>
      <c r="T305" s="186">
        <f>S305*H305</f>
        <v>0</v>
      </c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R305" s="187" t="s">
        <v>137</v>
      </c>
      <c r="AT305" s="187" t="s">
        <v>132</v>
      </c>
      <c r="AU305" s="187" t="s">
        <v>87</v>
      </c>
      <c r="AY305" s="20" t="s">
        <v>130</v>
      </c>
      <c r="BE305" s="188">
        <f>IF(N305="základní",J305,0)</f>
        <v>0</v>
      </c>
      <c r="BF305" s="188">
        <f>IF(N305="snížená",J305,0)</f>
        <v>0</v>
      </c>
      <c r="BG305" s="188">
        <f>IF(N305="zákl. přenesená",J305,0)</f>
        <v>0</v>
      </c>
      <c r="BH305" s="188">
        <f>IF(N305="sníž. přenesená",J305,0)</f>
        <v>0</v>
      </c>
      <c r="BI305" s="188">
        <f>IF(N305="nulová",J305,0)</f>
        <v>0</v>
      </c>
      <c r="BJ305" s="20" t="s">
        <v>85</v>
      </c>
      <c r="BK305" s="188">
        <f>ROUND(I305*H305,2)</f>
        <v>0</v>
      </c>
      <c r="BL305" s="20" t="s">
        <v>137</v>
      </c>
      <c r="BM305" s="187" t="s">
        <v>1094</v>
      </c>
    </row>
    <row r="306" spans="1:65" s="2" customFormat="1" ht="11.25">
      <c r="A306" s="37"/>
      <c r="B306" s="38"/>
      <c r="C306" s="39"/>
      <c r="D306" s="189" t="s">
        <v>139</v>
      </c>
      <c r="E306" s="39"/>
      <c r="F306" s="190" t="s">
        <v>1095</v>
      </c>
      <c r="G306" s="39"/>
      <c r="H306" s="39"/>
      <c r="I306" s="191"/>
      <c r="J306" s="39"/>
      <c r="K306" s="39"/>
      <c r="L306" s="42"/>
      <c r="M306" s="192"/>
      <c r="N306" s="193"/>
      <c r="O306" s="67"/>
      <c r="P306" s="67"/>
      <c r="Q306" s="67"/>
      <c r="R306" s="67"/>
      <c r="S306" s="67"/>
      <c r="T306" s="68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T306" s="20" t="s">
        <v>139</v>
      </c>
      <c r="AU306" s="20" t="s">
        <v>87</v>
      </c>
    </row>
    <row r="307" spans="1:65" s="2" customFormat="1" ht="11.25">
      <c r="A307" s="37"/>
      <c r="B307" s="38"/>
      <c r="C307" s="39"/>
      <c r="D307" s="194" t="s">
        <v>141</v>
      </c>
      <c r="E307" s="39"/>
      <c r="F307" s="195" t="s">
        <v>1096</v>
      </c>
      <c r="G307" s="39"/>
      <c r="H307" s="39"/>
      <c r="I307" s="191"/>
      <c r="J307" s="39"/>
      <c r="K307" s="39"/>
      <c r="L307" s="42"/>
      <c r="M307" s="192"/>
      <c r="N307" s="193"/>
      <c r="O307" s="67"/>
      <c r="P307" s="67"/>
      <c r="Q307" s="67"/>
      <c r="R307" s="67"/>
      <c r="S307" s="67"/>
      <c r="T307" s="68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20" t="s">
        <v>141</v>
      </c>
      <c r="AU307" s="20" t="s">
        <v>87</v>
      </c>
    </row>
    <row r="308" spans="1:65" s="2" customFormat="1" ht="16.5" customHeight="1">
      <c r="A308" s="37"/>
      <c r="B308" s="38"/>
      <c r="C308" s="239" t="s">
        <v>603</v>
      </c>
      <c r="D308" s="239" t="s">
        <v>432</v>
      </c>
      <c r="E308" s="240" t="s">
        <v>1097</v>
      </c>
      <c r="F308" s="241" t="s">
        <v>1098</v>
      </c>
      <c r="G308" s="242" t="s">
        <v>230</v>
      </c>
      <c r="H308" s="243">
        <v>5</v>
      </c>
      <c r="I308" s="244"/>
      <c r="J308" s="245">
        <f>ROUND(I308*H308,2)</f>
        <v>0</v>
      </c>
      <c r="K308" s="241" t="s">
        <v>136</v>
      </c>
      <c r="L308" s="246"/>
      <c r="M308" s="247" t="s">
        <v>75</v>
      </c>
      <c r="N308" s="248" t="s">
        <v>47</v>
      </c>
      <c r="O308" s="67"/>
      <c r="P308" s="185">
        <f>O308*H308</f>
        <v>0</v>
      </c>
      <c r="Q308" s="185">
        <v>1</v>
      </c>
      <c r="R308" s="185">
        <f>Q308*H308</f>
        <v>5</v>
      </c>
      <c r="S308" s="185">
        <v>0</v>
      </c>
      <c r="T308" s="186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187" t="s">
        <v>192</v>
      </c>
      <c r="AT308" s="187" t="s">
        <v>432</v>
      </c>
      <c r="AU308" s="187" t="s">
        <v>87</v>
      </c>
      <c r="AY308" s="20" t="s">
        <v>130</v>
      </c>
      <c r="BE308" s="188">
        <f>IF(N308="základní",J308,0)</f>
        <v>0</v>
      </c>
      <c r="BF308" s="188">
        <f>IF(N308="snížená",J308,0)</f>
        <v>0</v>
      </c>
      <c r="BG308" s="188">
        <f>IF(N308="zákl. přenesená",J308,0)</f>
        <v>0</v>
      </c>
      <c r="BH308" s="188">
        <f>IF(N308="sníž. přenesená",J308,0)</f>
        <v>0</v>
      </c>
      <c r="BI308" s="188">
        <f>IF(N308="nulová",J308,0)</f>
        <v>0</v>
      </c>
      <c r="BJ308" s="20" t="s">
        <v>85</v>
      </c>
      <c r="BK308" s="188">
        <f>ROUND(I308*H308,2)</f>
        <v>0</v>
      </c>
      <c r="BL308" s="20" t="s">
        <v>137</v>
      </c>
      <c r="BM308" s="187" t="s">
        <v>1099</v>
      </c>
    </row>
    <row r="309" spans="1:65" s="2" customFormat="1" ht="11.25">
      <c r="A309" s="37"/>
      <c r="B309" s="38"/>
      <c r="C309" s="39"/>
      <c r="D309" s="189" t="s">
        <v>139</v>
      </c>
      <c r="E309" s="39"/>
      <c r="F309" s="190" t="s">
        <v>1098</v>
      </c>
      <c r="G309" s="39"/>
      <c r="H309" s="39"/>
      <c r="I309" s="191"/>
      <c r="J309" s="39"/>
      <c r="K309" s="39"/>
      <c r="L309" s="42"/>
      <c r="M309" s="192"/>
      <c r="N309" s="193"/>
      <c r="O309" s="67"/>
      <c r="P309" s="67"/>
      <c r="Q309" s="67"/>
      <c r="R309" s="67"/>
      <c r="S309" s="67"/>
      <c r="T309" s="68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20" t="s">
        <v>139</v>
      </c>
      <c r="AU309" s="20" t="s">
        <v>87</v>
      </c>
    </row>
    <row r="310" spans="1:65" s="2" customFormat="1" ht="16.5" customHeight="1">
      <c r="A310" s="37"/>
      <c r="B310" s="38"/>
      <c r="C310" s="176" t="s">
        <v>609</v>
      </c>
      <c r="D310" s="176" t="s">
        <v>132</v>
      </c>
      <c r="E310" s="177" t="s">
        <v>1092</v>
      </c>
      <c r="F310" s="178" t="s">
        <v>1093</v>
      </c>
      <c r="G310" s="179" t="s">
        <v>230</v>
      </c>
      <c r="H310" s="180">
        <v>5</v>
      </c>
      <c r="I310" s="181"/>
      <c r="J310" s="182">
        <f>ROUND(I310*H310,2)</f>
        <v>0</v>
      </c>
      <c r="K310" s="178" t="s">
        <v>136</v>
      </c>
      <c r="L310" s="42"/>
      <c r="M310" s="183" t="s">
        <v>75</v>
      </c>
      <c r="N310" s="184" t="s">
        <v>47</v>
      </c>
      <c r="O310" s="67"/>
      <c r="P310" s="185">
        <f>O310*H310</f>
        <v>0</v>
      </c>
      <c r="Q310" s="185">
        <v>0</v>
      </c>
      <c r="R310" s="185">
        <f>Q310*H310</f>
        <v>0</v>
      </c>
      <c r="S310" s="185">
        <v>0</v>
      </c>
      <c r="T310" s="186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187" t="s">
        <v>137</v>
      </c>
      <c r="AT310" s="187" t="s">
        <v>132</v>
      </c>
      <c r="AU310" s="187" t="s">
        <v>87</v>
      </c>
      <c r="AY310" s="20" t="s">
        <v>130</v>
      </c>
      <c r="BE310" s="188">
        <f>IF(N310="základní",J310,0)</f>
        <v>0</v>
      </c>
      <c r="BF310" s="188">
        <f>IF(N310="snížená",J310,0)</f>
        <v>0</v>
      </c>
      <c r="BG310" s="188">
        <f>IF(N310="zákl. přenesená",J310,0)</f>
        <v>0</v>
      </c>
      <c r="BH310" s="188">
        <f>IF(N310="sníž. přenesená",J310,0)</f>
        <v>0</v>
      </c>
      <c r="BI310" s="188">
        <f>IF(N310="nulová",J310,0)</f>
        <v>0</v>
      </c>
      <c r="BJ310" s="20" t="s">
        <v>85</v>
      </c>
      <c r="BK310" s="188">
        <f>ROUND(I310*H310,2)</f>
        <v>0</v>
      </c>
      <c r="BL310" s="20" t="s">
        <v>137</v>
      </c>
      <c r="BM310" s="187" t="s">
        <v>1100</v>
      </c>
    </row>
    <row r="311" spans="1:65" s="2" customFormat="1" ht="11.25">
      <c r="A311" s="37"/>
      <c r="B311" s="38"/>
      <c r="C311" s="39"/>
      <c r="D311" s="189" t="s">
        <v>139</v>
      </c>
      <c r="E311" s="39"/>
      <c r="F311" s="190" t="s">
        <v>1095</v>
      </c>
      <c r="G311" s="39"/>
      <c r="H311" s="39"/>
      <c r="I311" s="191"/>
      <c r="J311" s="39"/>
      <c r="K311" s="39"/>
      <c r="L311" s="42"/>
      <c r="M311" s="192"/>
      <c r="N311" s="193"/>
      <c r="O311" s="67"/>
      <c r="P311" s="67"/>
      <c r="Q311" s="67"/>
      <c r="R311" s="67"/>
      <c r="S311" s="67"/>
      <c r="T311" s="68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20" t="s">
        <v>139</v>
      </c>
      <c r="AU311" s="20" t="s">
        <v>87</v>
      </c>
    </row>
    <row r="312" spans="1:65" s="2" customFormat="1" ht="11.25">
      <c r="A312" s="37"/>
      <c r="B312" s="38"/>
      <c r="C312" s="39"/>
      <c r="D312" s="194" t="s">
        <v>141</v>
      </c>
      <c r="E312" s="39"/>
      <c r="F312" s="195" t="s">
        <v>1096</v>
      </c>
      <c r="G312" s="39"/>
      <c r="H312" s="39"/>
      <c r="I312" s="191"/>
      <c r="J312" s="39"/>
      <c r="K312" s="39"/>
      <c r="L312" s="42"/>
      <c r="M312" s="192"/>
      <c r="N312" s="193"/>
      <c r="O312" s="67"/>
      <c r="P312" s="67"/>
      <c r="Q312" s="67"/>
      <c r="R312" s="67"/>
      <c r="S312" s="67"/>
      <c r="T312" s="68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T312" s="20" t="s">
        <v>141</v>
      </c>
      <c r="AU312" s="20" t="s">
        <v>87</v>
      </c>
    </row>
    <row r="313" spans="1:65" s="2" customFormat="1" ht="16.5" customHeight="1">
      <c r="A313" s="37"/>
      <c r="B313" s="38"/>
      <c r="C313" s="176" t="s">
        <v>615</v>
      </c>
      <c r="D313" s="176" t="s">
        <v>132</v>
      </c>
      <c r="E313" s="177" t="s">
        <v>490</v>
      </c>
      <c r="F313" s="178" t="s">
        <v>491</v>
      </c>
      <c r="G313" s="179" t="s">
        <v>303</v>
      </c>
      <c r="H313" s="180">
        <v>343.25</v>
      </c>
      <c r="I313" s="181"/>
      <c r="J313" s="182">
        <f>ROUND(I313*H313,2)</f>
        <v>0</v>
      </c>
      <c r="K313" s="178" t="s">
        <v>136</v>
      </c>
      <c r="L313" s="42"/>
      <c r="M313" s="183" t="s">
        <v>75</v>
      </c>
      <c r="N313" s="184" t="s">
        <v>47</v>
      </c>
      <c r="O313" s="67"/>
      <c r="P313" s="185">
        <f>O313*H313</f>
        <v>0</v>
      </c>
      <c r="Q313" s="185">
        <v>0</v>
      </c>
      <c r="R313" s="185">
        <f>Q313*H313</f>
        <v>0</v>
      </c>
      <c r="S313" s="185">
        <v>0</v>
      </c>
      <c r="T313" s="186">
        <f>S313*H313</f>
        <v>0</v>
      </c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R313" s="187" t="s">
        <v>137</v>
      </c>
      <c r="AT313" s="187" t="s">
        <v>132</v>
      </c>
      <c r="AU313" s="187" t="s">
        <v>87</v>
      </c>
      <c r="AY313" s="20" t="s">
        <v>130</v>
      </c>
      <c r="BE313" s="188">
        <f>IF(N313="základní",J313,0)</f>
        <v>0</v>
      </c>
      <c r="BF313" s="188">
        <f>IF(N313="snížená",J313,0)</f>
        <v>0</v>
      </c>
      <c r="BG313" s="188">
        <f>IF(N313="zákl. přenesená",J313,0)</f>
        <v>0</v>
      </c>
      <c r="BH313" s="188">
        <f>IF(N313="sníž. přenesená",J313,0)</f>
        <v>0</v>
      </c>
      <c r="BI313" s="188">
        <f>IF(N313="nulová",J313,0)</f>
        <v>0</v>
      </c>
      <c r="BJ313" s="20" t="s">
        <v>85</v>
      </c>
      <c r="BK313" s="188">
        <f>ROUND(I313*H313,2)</f>
        <v>0</v>
      </c>
      <c r="BL313" s="20" t="s">
        <v>137</v>
      </c>
      <c r="BM313" s="187" t="s">
        <v>1101</v>
      </c>
    </row>
    <row r="314" spans="1:65" s="2" customFormat="1" ht="11.25">
      <c r="A314" s="37"/>
      <c r="B314" s="38"/>
      <c r="C314" s="39"/>
      <c r="D314" s="189" t="s">
        <v>139</v>
      </c>
      <c r="E314" s="39"/>
      <c r="F314" s="190" t="s">
        <v>493</v>
      </c>
      <c r="G314" s="39"/>
      <c r="H314" s="39"/>
      <c r="I314" s="191"/>
      <c r="J314" s="39"/>
      <c r="K314" s="39"/>
      <c r="L314" s="42"/>
      <c r="M314" s="192"/>
      <c r="N314" s="193"/>
      <c r="O314" s="67"/>
      <c r="P314" s="67"/>
      <c r="Q314" s="67"/>
      <c r="R314" s="67"/>
      <c r="S314" s="67"/>
      <c r="T314" s="68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T314" s="20" t="s">
        <v>139</v>
      </c>
      <c r="AU314" s="20" t="s">
        <v>87</v>
      </c>
    </row>
    <row r="315" spans="1:65" s="2" customFormat="1" ht="11.25">
      <c r="A315" s="37"/>
      <c r="B315" s="38"/>
      <c r="C315" s="39"/>
      <c r="D315" s="194" t="s">
        <v>141</v>
      </c>
      <c r="E315" s="39"/>
      <c r="F315" s="195" t="s">
        <v>494</v>
      </c>
      <c r="G315" s="39"/>
      <c r="H315" s="39"/>
      <c r="I315" s="191"/>
      <c r="J315" s="39"/>
      <c r="K315" s="39"/>
      <c r="L315" s="42"/>
      <c r="M315" s="192"/>
      <c r="N315" s="193"/>
      <c r="O315" s="67"/>
      <c r="P315" s="67"/>
      <c r="Q315" s="67"/>
      <c r="R315" s="67"/>
      <c r="S315" s="67"/>
      <c r="T315" s="68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T315" s="20" t="s">
        <v>141</v>
      </c>
      <c r="AU315" s="20" t="s">
        <v>87</v>
      </c>
    </row>
    <row r="316" spans="1:65" s="13" customFormat="1" ht="11.25">
      <c r="B316" s="196"/>
      <c r="C316" s="197"/>
      <c r="D316" s="189" t="s">
        <v>143</v>
      </c>
      <c r="E316" s="198" t="s">
        <v>75</v>
      </c>
      <c r="F316" s="199" t="s">
        <v>1102</v>
      </c>
      <c r="G316" s="197"/>
      <c r="H316" s="200">
        <v>343.25</v>
      </c>
      <c r="I316" s="201"/>
      <c r="J316" s="197"/>
      <c r="K316" s="197"/>
      <c r="L316" s="202"/>
      <c r="M316" s="203"/>
      <c r="N316" s="204"/>
      <c r="O316" s="204"/>
      <c r="P316" s="204"/>
      <c r="Q316" s="204"/>
      <c r="R316" s="204"/>
      <c r="S316" s="204"/>
      <c r="T316" s="205"/>
      <c r="AT316" s="206" t="s">
        <v>143</v>
      </c>
      <c r="AU316" s="206" t="s">
        <v>87</v>
      </c>
      <c r="AV316" s="13" t="s">
        <v>87</v>
      </c>
      <c r="AW316" s="13" t="s">
        <v>37</v>
      </c>
      <c r="AX316" s="13" t="s">
        <v>85</v>
      </c>
      <c r="AY316" s="206" t="s">
        <v>130</v>
      </c>
    </row>
    <row r="317" spans="1:65" s="12" customFormat="1" ht="22.9" customHeight="1">
      <c r="B317" s="160"/>
      <c r="C317" s="161"/>
      <c r="D317" s="162" t="s">
        <v>76</v>
      </c>
      <c r="E317" s="174" t="s">
        <v>166</v>
      </c>
      <c r="F317" s="174" t="s">
        <v>1103</v>
      </c>
      <c r="G317" s="161"/>
      <c r="H317" s="161"/>
      <c r="I317" s="164"/>
      <c r="J317" s="175">
        <f>BK317</f>
        <v>0</v>
      </c>
      <c r="K317" s="161"/>
      <c r="L317" s="166"/>
      <c r="M317" s="167"/>
      <c r="N317" s="168"/>
      <c r="O317" s="168"/>
      <c r="P317" s="169">
        <f>SUM(P318:P371)</f>
        <v>0</v>
      </c>
      <c r="Q317" s="168"/>
      <c r="R317" s="169">
        <f>SUM(R318:R371)</f>
        <v>288.36662999999999</v>
      </c>
      <c r="S317" s="168"/>
      <c r="T317" s="170">
        <f>SUM(T318:T371)</f>
        <v>0</v>
      </c>
      <c r="AR317" s="171" t="s">
        <v>85</v>
      </c>
      <c r="AT317" s="172" t="s">
        <v>76</v>
      </c>
      <c r="AU317" s="172" t="s">
        <v>85</v>
      </c>
      <c r="AY317" s="171" t="s">
        <v>130</v>
      </c>
      <c r="BK317" s="173">
        <f>SUM(BK318:BK371)</f>
        <v>0</v>
      </c>
    </row>
    <row r="318" spans="1:65" s="2" customFormat="1" ht="16.5" customHeight="1">
      <c r="A318" s="37"/>
      <c r="B318" s="38"/>
      <c r="C318" s="176" t="s">
        <v>619</v>
      </c>
      <c r="D318" s="176" t="s">
        <v>132</v>
      </c>
      <c r="E318" s="177" t="s">
        <v>1104</v>
      </c>
      <c r="F318" s="178" t="s">
        <v>1105</v>
      </c>
      <c r="G318" s="179" t="s">
        <v>303</v>
      </c>
      <c r="H318" s="180">
        <v>7.37</v>
      </c>
      <c r="I318" s="181"/>
      <c r="J318" s="182">
        <f>ROUND(I318*H318,2)</f>
        <v>0</v>
      </c>
      <c r="K318" s="178" t="s">
        <v>136</v>
      </c>
      <c r="L318" s="42"/>
      <c r="M318" s="183" t="s">
        <v>75</v>
      </c>
      <c r="N318" s="184" t="s">
        <v>47</v>
      </c>
      <c r="O318" s="67"/>
      <c r="P318" s="185">
        <f>O318*H318</f>
        <v>0</v>
      </c>
      <c r="Q318" s="185">
        <v>0.23</v>
      </c>
      <c r="R318" s="185">
        <f>Q318*H318</f>
        <v>1.6951000000000001</v>
      </c>
      <c r="S318" s="185">
        <v>0</v>
      </c>
      <c r="T318" s="186">
        <f>S318*H318</f>
        <v>0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187" t="s">
        <v>137</v>
      </c>
      <c r="AT318" s="187" t="s">
        <v>132</v>
      </c>
      <c r="AU318" s="187" t="s">
        <v>87</v>
      </c>
      <c r="AY318" s="20" t="s">
        <v>130</v>
      </c>
      <c r="BE318" s="188">
        <f>IF(N318="základní",J318,0)</f>
        <v>0</v>
      </c>
      <c r="BF318" s="188">
        <f>IF(N318="snížená",J318,0)</f>
        <v>0</v>
      </c>
      <c r="BG318" s="188">
        <f>IF(N318="zákl. přenesená",J318,0)</f>
        <v>0</v>
      </c>
      <c r="BH318" s="188">
        <f>IF(N318="sníž. přenesená",J318,0)</f>
        <v>0</v>
      </c>
      <c r="BI318" s="188">
        <f>IF(N318="nulová",J318,0)</f>
        <v>0</v>
      </c>
      <c r="BJ318" s="20" t="s">
        <v>85</v>
      </c>
      <c r="BK318" s="188">
        <f>ROUND(I318*H318,2)</f>
        <v>0</v>
      </c>
      <c r="BL318" s="20" t="s">
        <v>137</v>
      </c>
      <c r="BM318" s="187" t="s">
        <v>1106</v>
      </c>
    </row>
    <row r="319" spans="1:65" s="2" customFormat="1" ht="11.25">
      <c r="A319" s="37"/>
      <c r="B319" s="38"/>
      <c r="C319" s="39"/>
      <c r="D319" s="189" t="s">
        <v>139</v>
      </c>
      <c r="E319" s="39"/>
      <c r="F319" s="190" t="s">
        <v>1107</v>
      </c>
      <c r="G319" s="39"/>
      <c r="H319" s="39"/>
      <c r="I319" s="191"/>
      <c r="J319" s="39"/>
      <c r="K319" s="39"/>
      <c r="L319" s="42"/>
      <c r="M319" s="192"/>
      <c r="N319" s="193"/>
      <c r="O319" s="67"/>
      <c r="P319" s="67"/>
      <c r="Q319" s="67"/>
      <c r="R319" s="67"/>
      <c r="S319" s="67"/>
      <c r="T319" s="68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20" t="s">
        <v>139</v>
      </c>
      <c r="AU319" s="20" t="s">
        <v>87</v>
      </c>
    </row>
    <row r="320" spans="1:65" s="2" customFormat="1" ht="11.25">
      <c r="A320" s="37"/>
      <c r="B320" s="38"/>
      <c r="C320" s="39"/>
      <c r="D320" s="194" t="s">
        <v>141</v>
      </c>
      <c r="E320" s="39"/>
      <c r="F320" s="195" t="s">
        <v>1108</v>
      </c>
      <c r="G320" s="39"/>
      <c r="H320" s="39"/>
      <c r="I320" s="191"/>
      <c r="J320" s="39"/>
      <c r="K320" s="39"/>
      <c r="L320" s="42"/>
      <c r="M320" s="192"/>
      <c r="N320" s="193"/>
      <c r="O320" s="67"/>
      <c r="P320" s="67"/>
      <c r="Q320" s="67"/>
      <c r="R320" s="67"/>
      <c r="S320" s="67"/>
      <c r="T320" s="68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T320" s="20" t="s">
        <v>141</v>
      </c>
      <c r="AU320" s="20" t="s">
        <v>87</v>
      </c>
    </row>
    <row r="321" spans="1:65" s="13" customFormat="1" ht="11.25">
      <c r="B321" s="196"/>
      <c r="C321" s="197"/>
      <c r="D321" s="189" t="s">
        <v>143</v>
      </c>
      <c r="E321" s="198" t="s">
        <v>75</v>
      </c>
      <c r="F321" s="199" t="s">
        <v>1109</v>
      </c>
      <c r="G321" s="197"/>
      <c r="H321" s="200">
        <v>7.37</v>
      </c>
      <c r="I321" s="201"/>
      <c r="J321" s="197"/>
      <c r="K321" s="197"/>
      <c r="L321" s="202"/>
      <c r="M321" s="203"/>
      <c r="N321" s="204"/>
      <c r="O321" s="204"/>
      <c r="P321" s="204"/>
      <c r="Q321" s="204"/>
      <c r="R321" s="204"/>
      <c r="S321" s="204"/>
      <c r="T321" s="205"/>
      <c r="AT321" s="206" t="s">
        <v>143</v>
      </c>
      <c r="AU321" s="206" t="s">
        <v>87</v>
      </c>
      <c r="AV321" s="13" t="s">
        <v>87</v>
      </c>
      <c r="AW321" s="13" t="s">
        <v>37</v>
      </c>
      <c r="AX321" s="13" t="s">
        <v>85</v>
      </c>
      <c r="AY321" s="206" t="s">
        <v>130</v>
      </c>
    </row>
    <row r="322" spans="1:65" s="2" customFormat="1" ht="16.5" customHeight="1">
      <c r="A322" s="37"/>
      <c r="B322" s="38"/>
      <c r="C322" s="176" t="s">
        <v>625</v>
      </c>
      <c r="D322" s="176" t="s">
        <v>132</v>
      </c>
      <c r="E322" s="177" t="s">
        <v>1110</v>
      </c>
      <c r="F322" s="178" t="s">
        <v>1111</v>
      </c>
      <c r="G322" s="179" t="s">
        <v>303</v>
      </c>
      <c r="H322" s="180">
        <v>30.47</v>
      </c>
      <c r="I322" s="181"/>
      <c r="J322" s="182">
        <f>ROUND(I322*H322,2)</f>
        <v>0</v>
      </c>
      <c r="K322" s="178" t="s">
        <v>136</v>
      </c>
      <c r="L322" s="42"/>
      <c r="M322" s="183" t="s">
        <v>75</v>
      </c>
      <c r="N322" s="184" t="s">
        <v>47</v>
      </c>
      <c r="O322" s="67"/>
      <c r="P322" s="185">
        <f>O322*H322</f>
        <v>0</v>
      </c>
      <c r="Q322" s="185">
        <v>0.34499999999999997</v>
      </c>
      <c r="R322" s="185">
        <f>Q322*H322</f>
        <v>10.512149999999998</v>
      </c>
      <c r="S322" s="185">
        <v>0</v>
      </c>
      <c r="T322" s="186">
        <f>S322*H322</f>
        <v>0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187" t="s">
        <v>137</v>
      </c>
      <c r="AT322" s="187" t="s">
        <v>132</v>
      </c>
      <c r="AU322" s="187" t="s">
        <v>87</v>
      </c>
      <c r="AY322" s="20" t="s">
        <v>130</v>
      </c>
      <c r="BE322" s="188">
        <f>IF(N322="základní",J322,0)</f>
        <v>0</v>
      </c>
      <c r="BF322" s="188">
        <f>IF(N322="snížená",J322,0)</f>
        <v>0</v>
      </c>
      <c r="BG322" s="188">
        <f>IF(N322="zákl. přenesená",J322,0)</f>
        <v>0</v>
      </c>
      <c r="BH322" s="188">
        <f>IF(N322="sníž. přenesená",J322,0)</f>
        <v>0</v>
      </c>
      <c r="BI322" s="188">
        <f>IF(N322="nulová",J322,0)</f>
        <v>0</v>
      </c>
      <c r="BJ322" s="20" t="s">
        <v>85</v>
      </c>
      <c r="BK322" s="188">
        <f>ROUND(I322*H322,2)</f>
        <v>0</v>
      </c>
      <c r="BL322" s="20" t="s">
        <v>137</v>
      </c>
      <c r="BM322" s="187" t="s">
        <v>1112</v>
      </c>
    </row>
    <row r="323" spans="1:65" s="2" customFormat="1" ht="11.25">
      <c r="A323" s="37"/>
      <c r="B323" s="38"/>
      <c r="C323" s="39"/>
      <c r="D323" s="189" t="s">
        <v>139</v>
      </c>
      <c r="E323" s="39"/>
      <c r="F323" s="190" t="s">
        <v>1113</v>
      </c>
      <c r="G323" s="39"/>
      <c r="H323" s="39"/>
      <c r="I323" s="191"/>
      <c r="J323" s="39"/>
      <c r="K323" s="39"/>
      <c r="L323" s="42"/>
      <c r="M323" s="192"/>
      <c r="N323" s="193"/>
      <c r="O323" s="67"/>
      <c r="P323" s="67"/>
      <c r="Q323" s="67"/>
      <c r="R323" s="67"/>
      <c r="S323" s="67"/>
      <c r="T323" s="68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20" t="s">
        <v>139</v>
      </c>
      <c r="AU323" s="20" t="s">
        <v>87</v>
      </c>
    </row>
    <row r="324" spans="1:65" s="2" customFormat="1" ht="11.25">
      <c r="A324" s="37"/>
      <c r="B324" s="38"/>
      <c r="C324" s="39"/>
      <c r="D324" s="194" t="s">
        <v>141</v>
      </c>
      <c r="E324" s="39"/>
      <c r="F324" s="195" t="s">
        <v>1114</v>
      </c>
      <c r="G324" s="39"/>
      <c r="H324" s="39"/>
      <c r="I324" s="191"/>
      <c r="J324" s="39"/>
      <c r="K324" s="39"/>
      <c r="L324" s="42"/>
      <c r="M324" s="192"/>
      <c r="N324" s="193"/>
      <c r="O324" s="67"/>
      <c r="P324" s="67"/>
      <c r="Q324" s="67"/>
      <c r="R324" s="67"/>
      <c r="S324" s="67"/>
      <c r="T324" s="68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T324" s="20" t="s">
        <v>141</v>
      </c>
      <c r="AU324" s="20" t="s">
        <v>87</v>
      </c>
    </row>
    <row r="325" spans="1:65" s="13" customFormat="1" ht="11.25">
      <c r="B325" s="196"/>
      <c r="C325" s="197"/>
      <c r="D325" s="189" t="s">
        <v>143</v>
      </c>
      <c r="E325" s="198" t="s">
        <v>75</v>
      </c>
      <c r="F325" s="199" t="s">
        <v>1115</v>
      </c>
      <c r="G325" s="197"/>
      <c r="H325" s="200">
        <v>7.37</v>
      </c>
      <c r="I325" s="201"/>
      <c r="J325" s="197"/>
      <c r="K325" s="197"/>
      <c r="L325" s="202"/>
      <c r="M325" s="203"/>
      <c r="N325" s="204"/>
      <c r="O325" s="204"/>
      <c r="P325" s="204"/>
      <c r="Q325" s="204"/>
      <c r="R325" s="204"/>
      <c r="S325" s="204"/>
      <c r="T325" s="205"/>
      <c r="AT325" s="206" t="s">
        <v>143</v>
      </c>
      <c r="AU325" s="206" t="s">
        <v>87</v>
      </c>
      <c r="AV325" s="13" t="s">
        <v>87</v>
      </c>
      <c r="AW325" s="13" t="s">
        <v>37</v>
      </c>
      <c r="AX325" s="13" t="s">
        <v>77</v>
      </c>
      <c r="AY325" s="206" t="s">
        <v>130</v>
      </c>
    </row>
    <row r="326" spans="1:65" s="13" customFormat="1" ht="11.25">
      <c r="B326" s="196"/>
      <c r="C326" s="197"/>
      <c r="D326" s="189" t="s">
        <v>143</v>
      </c>
      <c r="E326" s="198" t="s">
        <v>75</v>
      </c>
      <c r="F326" s="199" t="s">
        <v>1116</v>
      </c>
      <c r="G326" s="197"/>
      <c r="H326" s="200">
        <v>15.4</v>
      </c>
      <c r="I326" s="201"/>
      <c r="J326" s="197"/>
      <c r="K326" s="197"/>
      <c r="L326" s="202"/>
      <c r="M326" s="203"/>
      <c r="N326" s="204"/>
      <c r="O326" s="204"/>
      <c r="P326" s="204"/>
      <c r="Q326" s="204"/>
      <c r="R326" s="204"/>
      <c r="S326" s="204"/>
      <c r="T326" s="205"/>
      <c r="AT326" s="206" t="s">
        <v>143</v>
      </c>
      <c r="AU326" s="206" t="s">
        <v>87</v>
      </c>
      <c r="AV326" s="13" t="s">
        <v>87</v>
      </c>
      <c r="AW326" s="13" t="s">
        <v>37</v>
      </c>
      <c r="AX326" s="13" t="s">
        <v>77</v>
      </c>
      <c r="AY326" s="206" t="s">
        <v>130</v>
      </c>
    </row>
    <row r="327" spans="1:65" s="13" customFormat="1" ht="11.25">
      <c r="B327" s="196"/>
      <c r="C327" s="197"/>
      <c r="D327" s="189" t="s">
        <v>143</v>
      </c>
      <c r="E327" s="198" t="s">
        <v>75</v>
      </c>
      <c r="F327" s="199" t="s">
        <v>1117</v>
      </c>
      <c r="G327" s="197"/>
      <c r="H327" s="200">
        <v>7.7</v>
      </c>
      <c r="I327" s="201"/>
      <c r="J327" s="197"/>
      <c r="K327" s="197"/>
      <c r="L327" s="202"/>
      <c r="M327" s="203"/>
      <c r="N327" s="204"/>
      <c r="O327" s="204"/>
      <c r="P327" s="204"/>
      <c r="Q327" s="204"/>
      <c r="R327" s="204"/>
      <c r="S327" s="204"/>
      <c r="T327" s="205"/>
      <c r="AT327" s="206" t="s">
        <v>143</v>
      </c>
      <c r="AU327" s="206" t="s">
        <v>87</v>
      </c>
      <c r="AV327" s="13" t="s">
        <v>87</v>
      </c>
      <c r="AW327" s="13" t="s">
        <v>37</v>
      </c>
      <c r="AX327" s="13" t="s">
        <v>77</v>
      </c>
      <c r="AY327" s="206" t="s">
        <v>130</v>
      </c>
    </row>
    <row r="328" spans="1:65" s="14" customFormat="1" ht="11.25">
      <c r="B328" s="207"/>
      <c r="C328" s="208"/>
      <c r="D328" s="189" t="s">
        <v>143</v>
      </c>
      <c r="E328" s="209" t="s">
        <v>75</v>
      </c>
      <c r="F328" s="210" t="s">
        <v>177</v>
      </c>
      <c r="G328" s="208"/>
      <c r="H328" s="211">
        <v>30.47</v>
      </c>
      <c r="I328" s="212"/>
      <c r="J328" s="208"/>
      <c r="K328" s="208"/>
      <c r="L328" s="213"/>
      <c r="M328" s="214"/>
      <c r="N328" s="215"/>
      <c r="O328" s="215"/>
      <c r="P328" s="215"/>
      <c r="Q328" s="215"/>
      <c r="R328" s="215"/>
      <c r="S328" s="215"/>
      <c r="T328" s="216"/>
      <c r="AT328" s="217" t="s">
        <v>143</v>
      </c>
      <c r="AU328" s="217" t="s">
        <v>87</v>
      </c>
      <c r="AV328" s="14" t="s">
        <v>137</v>
      </c>
      <c r="AW328" s="14" t="s">
        <v>37</v>
      </c>
      <c r="AX328" s="14" t="s">
        <v>85</v>
      </c>
      <c r="AY328" s="217" t="s">
        <v>130</v>
      </c>
    </row>
    <row r="329" spans="1:65" s="2" customFormat="1" ht="16.5" customHeight="1">
      <c r="A329" s="37"/>
      <c r="B329" s="38"/>
      <c r="C329" s="176" t="s">
        <v>629</v>
      </c>
      <c r="D329" s="176" t="s">
        <v>132</v>
      </c>
      <c r="E329" s="177" t="s">
        <v>1118</v>
      </c>
      <c r="F329" s="178" t="s">
        <v>1119</v>
      </c>
      <c r="G329" s="179" t="s">
        <v>303</v>
      </c>
      <c r="H329" s="180">
        <v>272.39999999999998</v>
      </c>
      <c r="I329" s="181"/>
      <c r="J329" s="182">
        <f>ROUND(I329*H329,2)</f>
        <v>0</v>
      </c>
      <c r="K329" s="178" t="s">
        <v>136</v>
      </c>
      <c r="L329" s="42"/>
      <c r="M329" s="183" t="s">
        <v>75</v>
      </c>
      <c r="N329" s="184" t="s">
        <v>47</v>
      </c>
      <c r="O329" s="67"/>
      <c r="P329" s="185">
        <f>O329*H329</f>
        <v>0</v>
      </c>
      <c r="Q329" s="185">
        <v>0.23</v>
      </c>
      <c r="R329" s="185">
        <f>Q329*H329</f>
        <v>62.652000000000001</v>
      </c>
      <c r="S329" s="185">
        <v>0</v>
      </c>
      <c r="T329" s="186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187" t="s">
        <v>137</v>
      </c>
      <c r="AT329" s="187" t="s">
        <v>132</v>
      </c>
      <c r="AU329" s="187" t="s">
        <v>87</v>
      </c>
      <c r="AY329" s="20" t="s">
        <v>130</v>
      </c>
      <c r="BE329" s="188">
        <f>IF(N329="základní",J329,0)</f>
        <v>0</v>
      </c>
      <c r="BF329" s="188">
        <f>IF(N329="snížená",J329,0)</f>
        <v>0</v>
      </c>
      <c r="BG329" s="188">
        <f>IF(N329="zákl. přenesená",J329,0)</f>
        <v>0</v>
      </c>
      <c r="BH329" s="188">
        <f>IF(N329="sníž. přenesená",J329,0)</f>
        <v>0</v>
      </c>
      <c r="BI329" s="188">
        <f>IF(N329="nulová",J329,0)</f>
        <v>0</v>
      </c>
      <c r="BJ329" s="20" t="s">
        <v>85</v>
      </c>
      <c r="BK329" s="188">
        <f>ROUND(I329*H329,2)</f>
        <v>0</v>
      </c>
      <c r="BL329" s="20" t="s">
        <v>137</v>
      </c>
      <c r="BM329" s="187" t="s">
        <v>1120</v>
      </c>
    </row>
    <row r="330" spans="1:65" s="2" customFormat="1" ht="11.25">
      <c r="A330" s="37"/>
      <c r="B330" s="38"/>
      <c r="C330" s="39"/>
      <c r="D330" s="189" t="s">
        <v>139</v>
      </c>
      <c r="E330" s="39"/>
      <c r="F330" s="190" t="s">
        <v>1121</v>
      </c>
      <c r="G330" s="39"/>
      <c r="H330" s="39"/>
      <c r="I330" s="191"/>
      <c r="J330" s="39"/>
      <c r="K330" s="39"/>
      <c r="L330" s="42"/>
      <c r="M330" s="192"/>
      <c r="N330" s="193"/>
      <c r="O330" s="67"/>
      <c r="P330" s="67"/>
      <c r="Q330" s="67"/>
      <c r="R330" s="67"/>
      <c r="S330" s="67"/>
      <c r="T330" s="68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20" t="s">
        <v>139</v>
      </c>
      <c r="AU330" s="20" t="s">
        <v>87</v>
      </c>
    </row>
    <row r="331" spans="1:65" s="2" customFormat="1" ht="11.25">
      <c r="A331" s="37"/>
      <c r="B331" s="38"/>
      <c r="C331" s="39"/>
      <c r="D331" s="194" t="s">
        <v>141</v>
      </c>
      <c r="E331" s="39"/>
      <c r="F331" s="195" t="s">
        <v>1122</v>
      </c>
      <c r="G331" s="39"/>
      <c r="H331" s="39"/>
      <c r="I331" s="191"/>
      <c r="J331" s="39"/>
      <c r="K331" s="39"/>
      <c r="L331" s="42"/>
      <c r="M331" s="192"/>
      <c r="N331" s="193"/>
      <c r="O331" s="67"/>
      <c r="P331" s="67"/>
      <c r="Q331" s="67"/>
      <c r="R331" s="67"/>
      <c r="S331" s="67"/>
      <c r="T331" s="68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T331" s="20" t="s">
        <v>141</v>
      </c>
      <c r="AU331" s="20" t="s">
        <v>87</v>
      </c>
    </row>
    <row r="332" spans="1:65" s="13" customFormat="1" ht="11.25">
      <c r="B332" s="196"/>
      <c r="C332" s="197"/>
      <c r="D332" s="189" t="s">
        <v>143</v>
      </c>
      <c r="E332" s="198" t="s">
        <v>75</v>
      </c>
      <c r="F332" s="199" t="s">
        <v>1123</v>
      </c>
      <c r="G332" s="197"/>
      <c r="H332" s="200">
        <v>19.8</v>
      </c>
      <c r="I332" s="201"/>
      <c r="J332" s="197"/>
      <c r="K332" s="197"/>
      <c r="L332" s="202"/>
      <c r="M332" s="203"/>
      <c r="N332" s="204"/>
      <c r="O332" s="204"/>
      <c r="P332" s="204"/>
      <c r="Q332" s="204"/>
      <c r="R332" s="204"/>
      <c r="S332" s="204"/>
      <c r="T332" s="205"/>
      <c r="AT332" s="206" t="s">
        <v>143</v>
      </c>
      <c r="AU332" s="206" t="s">
        <v>87</v>
      </c>
      <c r="AV332" s="13" t="s">
        <v>87</v>
      </c>
      <c r="AW332" s="13" t="s">
        <v>37</v>
      </c>
      <c r="AX332" s="13" t="s">
        <v>77</v>
      </c>
      <c r="AY332" s="206" t="s">
        <v>130</v>
      </c>
    </row>
    <row r="333" spans="1:65" s="13" customFormat="1" ht="11.25">
      <c r="B333" s="196"/>
      <c r="C333" s="197"/>
      <c r="D333" s="189" t="s">
        <v>143</v>
      </c>
      <c r="E333" s="198" t="s">
        <v>75</v>
      </c>
      <c r="F333" s="199" t="s">
        <v>1124</v>
      </c>
      <c r="G333" s="197"/>
      <c r="H333" s="200">
        <v>252.6</v>
      </c>
      <c r="I333" s="201"/>
      <c r="J333" s="197"/>
      <c r="K333" s="197"/>
      <c r="L333" s="202"/>
      <c r="M333" s="203"/>
      <c r="N333" s="204"/>
      <c r="O333" s="204"/>
      <c r="P333" s="204"/>
      <c r="Q333" s="204"/>
      <c r="R333" s="204"/>
      <c r="S333" s="204"/>
      <c r="T333" s="205"/>
      <c r="AT333" s="206" t="s">
        <v>143</v>
      </c>
      <c r="AU333" s="206" t="s">
        <v>87</v>
      </c>
      <c r="AV333" s="13" t="s">
        <v>87</v>
      </c>
      <c r="AW333" s="13" t="s">
        <v>37</v>
      </c>
      <c r="AX333" s="13" t="s">
        <v>77</v>
      </c>
      <c r="AY333" s="206" t="s">
        <v>130</v>
      </c>
    </row>
    <row r="334" spans="1:65" s="14" customFormat="1" ht="11.25">
      <c r="B334" s="207"/>
      <c r="C334" s="208"/>
      <c r="D334" s="189" t="s">
        <v>143</v>
      </c>
      <c r="E334" s="209" t="s">
        <v>75</v>
      </c>
      <c r="F334" s="210" t="s">
        <v>177</v>
      </c>
      <c r="G334" s="208"/>
      <c r="H334" s="211">
        <v>272.39999999999998</v>
      </c>
      <c r="I334" s="212"/>
      <c r="J334" s="208"/>
      <c r="K334" s="208"/>
      <c r="L334" s="213"/>
      <c r="M334" s="214"/>
      <c r="N334" s="215"/>
      <c r="O334" s="215"/>
      <c r="P334" s="215"/>
      <c r="Q334" s="215"/>
      <c r="R334" s="215"/>
      <c r="S334" s="215"/>
      <c r="T334" s="216"/>
      <c r="AT334" s="217" t="s">
        <v>143</v>
      </c>
      <c r="AU334" s="217" t="s">
        <v>87</v>
      </c>
      <c r="AV334" s="14" t="s">
        <v>137</v>
      </c>
      <c r="AW334" s="14" t="s">
        <v>37</v>
      </c>
      <c r="AX334" s="14" t="s">
        <v>85</v>
      </c>
      <c r="AY334" s="217" t="s">
        <v>130</v>
      </c>
    </row>
    <row r="335" spans="1:65" s="2" customFormat="1" ht="16.5" customHeight="1">
      <c r="A335" s="37"/>
      <c r="B335" s="38"/>
      <c r="C335" s="176" t="s">
        <v>633</v>
      </c>
      <c r="D335" s="176" t="s">
        <v>132</v>
      </c>
      <c r="E335" s="177" t="s">
        <v>1125</v>
      </c>
      <c r="F335" s="178" t="s">
        <v>1126</v>
      </c>
      <c r="G335" s="179" t="s">
        <v>303</v>
      </c>
      <c r="H335" s="180">
        <v>552.5</v>
      </c>
      <c r="I335" s="181"/>
      <c r="J335" s="182">
        <f>ROUND(I335*H335,2)</f>
        <v>0</v>
      </c>
      <c r="K335" s="178" t="s">
        <v>136</v>
      </c>
      <c r="L335" s="42"/>
      <c r="M335" s="183" t="s">
        <v>75</v>
      </c>
      <c r="N335" s="184" t="s">
        <v>47</v>
      </c>
      <c r="O335" s="67"/>
      <c r="P335" s="185">
        <f>O335*H335</f>
        <v>0</v>
      </c>
      <c r="Q335" s="185">
        <v>0.34499999999999997</v>
      </c>
      <c r="R335" s="185">
        <f>Q335*H335</f>
        <v>190.61249999999998</v>
      </c>
      <c r="S335" s="185">
        <v>0</v>
      </c>
      <c r="T335" s="186">
        <f>S335*H335</f>
        <v>0</v>
      </c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R335" s="187" t="s">
        <v>137</v>
      </c>
      <c r="AT335" s="187" t="s">
        <v>132</v>
      </c>
      <c r="AU335" s="187" t="s">
        <v>87</v>
      </c>
      <c r="AY335" s="20" t="s">
        <v>130</v>
      </c>
      <c r="BE335" s="188">
        <f>IF(N335="základní",J335,0)</f>
        <v>0</v>
      </c>
      <c r="BF335" s="188">
        <f>IF(N335="snížená",J335,0)</f>
        <v>0</v>
      </c>
      <c r="BG335" s="188">
        <f>IF(N335="zákl. přenesená",J335,0)</f>
        <v>0</v>
      </c>
      <c r="BH335" s="188">
        <f>IF(N335="sníž. přenesená",J335,0)</f>
        <v>0</v>
      </c>
      <c r="BI335" s="188">
        <f>IF(N335="nulová",J335,0)</f>
        <v>0</v>
      </c>
      <c r="BJ335" s="20" t="s">
        <v>85</v>
      </c>
      <c r="BK335" s="188">
        <f>ROUND(I335*H335,2)</f>
        <v>0</v>
      </c>
      <c r="BL335" s="20" t="s">
        <v>137</v>
      </c>
      <c r="BM335" s="187" t="s">
        <v>1127</v>
      </c>
    </row>
    <row r="336" spans="1:65" s="2" customFormat="1" ht="11.25">
      <c r="A336" s="37"/>
      <c r="B336" s="38"/>
      <c r="C336" s="39"/>
      <c r="D336" s="189" t="s">
        <v>139</v>
      </c>
      <c r="E336" s="39"/>
      <c r="F336" s="190" t="s">
        <v>1128</v>
      </c>
      <c r="G336" s="39"/>
      <c r="H336" s="39"/>
      <c r="I336" s="191"/>
      <c r="J336" s="39"/>
      <c r="K336" s="39"/>
      <c r="L336" s="42"/>
      <c r="M336" s="192"/>
      <c r="N336" s="193"/>
      <c r="O336" s="67"/>
      <c r="P336" s="67"/>
      <c r="Q336" s="67"/>
      <c r="R336" s="67"/>
      <c r="S336" s="67"/>
      <c r="T336" s="68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T336" s="20" t="s">
        <v>139</v>
      </c>
      <c r="AU336" s="20" t="s">
        <v>87</v>
      </c>
    </row>
    <row r="337" spans="1:65" s="2" customFormat="1" ht="11.25">
      <c r="A337" s="37"/>
      <c r="B337" s="38"/>
      <c r="C337" s="39"/>
      <c r="D337" s="194" t="s">
        <v>141</v>
      </c>
      <c r="E337" s="39"/>
      <c r="F337" s="195" t="s">
        <v>1129</v>
      </c>
      <c r="G337" s="39"/>
      <c r="H337" s="39"/>
      <c r="I337" s="191"/>
      <c r="J337" s="39"/>
      <c r="K337" s="39"/>
      <c r="L337" s="42"/>
      <c r="M337" s="192"/>
      <c r="N337" s="193"/>
      <c r="O337" s="67"/>
      <c r="P337" s="67"/>
      <c r="Q337" s="67"/>
      <c r="R337" s="67"/>
      <c r="S337" s="67"/>
      <c r="T337" s="68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T337" s="20" t="s">
        <v>141</v>
      </c>
      <c r="AU337" s="20" t="s">
        <v>87</v>
      </c>
    </row>
    <row r="338" spans="1:65" s="13" customFormat="1" ht="11.25">
      <c r="B338" s="196"/>
      <c r="C338" s="197"/>
      <c r="D338" s="189" t="s">
        <v>143</v>
      </c>
      <c r="E338" s="198" t="s">
        <v>75</v>
      </c>
      <c r="F338" s="199" t="s">
        <v>1130</v>
      </c>
      <c r="G338" s="197"/>
      <c r="H338" s="200">
        <v>19.8</v>
      </c>
      <c r="I338" s="201"/>
      <c r="J338" s="197"/>
      <c r="K338" s="197"/>
      <c r="L338" s="202"/>
      <c r="M338" s="203"/>
      <c r="N338" s="204"/>
      <c r="O338" s="204"/>
      <c r="P338" s="204"/>
      <c r="Q338" s="204"/>
      <c r="R338" s="204"/>
      <c r="S338" s="204"/>
      <c r="T338" s="205"/>
      <c r="AT338" s="206" t="s">
        <v>143</v>
      </c>
      <c r="AU338" s="206" t="s">
        <v>87</v>
      </c>
      <c r="AV338" s="13" t="s">
        <v>87</v>
      </c>
      <c r="AW338" s="13" t="s">
        <v>37</v>
      </c>
      <c r="AX338" s="13" t="s">
        <v>77</v>
      </c>
      <c r="AY338" s="206" t="s">
        <v>130</v>
      </c>
    </row>
    <row r="339" spans="1:65" s="13" customFormat="1" ht="11.25">
      <c r="B339" s="196"/>
      <c r="C339" s="197"/>
      <c r="D339" s="189" t="s">
        <v>143</v>
      </c>
      <c r="E339" s="198" t="s">
        <v>75</v>
      </c>
      <c r="F339" s="199" t="s">
        <v>1131</v>
      </c>
      <c r="G339" s="197"/>
      <c r="H339" s="200">
        <v>532.70000000000005</v>
      </c>
      <c r="I339" s="201"/>
      <c r="J339" s="197"/>
      <c r="K339" s="197"/>
      <c r="L339" s="202"/>
      <c r="M339" s="203"/>
      <c r="N339" s="204"/>
      <c r="O339" s="204"/>
      <c r="P339" s="204"/>
      <c r="Q339" s="204"/>
      <c r="R339" s="204"/>
      <c r="S339" s="204"/>
      <c r="T339" s="205"/>
      <c r="AT339" s="206" t="s">
        <v>143</v>
      </c>
      <c r="AU339" s="206" t="s">
        <v>87</v>
      </c>
      <c r="AV339" s="13" t="s">
        <v>87</v>
      </c>
      <c r="AW339" s="13" t="s">
        <v>37</v>
      </c>
      <c r="AX339" s="13" t="s">
        <v>77</v>
      </c>
      <c r="AY339" s="206" t="s">
        <v>130</v>
      </c>
    </row>
    <row r="340" spans="1:65" s="14" customFormat="1" ht="11.25">
      <c r="B340" s="207"/>
      <c r="C340" s="208"/>
      <c r="D340" s="189" t="s">
        <v>143</v>
      </c>
      <c r="E340" s="209" t="s">
        <v>75</v>
      </c>
      <c r="F340" s="210" t="s">
        <v>177</v>
      </c>
      <c r="G340" s="208"/>
      <c r="H340" s="211">
        <v>552.5</v>
      </c>
      <c r="I340" s="212"/>
      <c r="J340" s="208"/>
      <c r="K340" s="208"/>
      <c r="L340" s="213"/>
      <c r="M340" s="214"/>
      <c r="N340" s="215"/>
      <c r="O340" s="215"/>
      <c r="P340" s="215"/>
      <c r="Q340" s="215"/>
      <c r="R340" s="215"/>
      <c r="S340" s="215"/>
      <c r="T340" s="216"/>
      <c r="AT340" s="217" t="s">
        <v>143</v>
      </c>
      <c r="AU340" s="217" t="s">
        <v>87</v>
      </c>
      <c r="AV340" s="14" t="s">
        <v>137</v>
      </c>
      <c r="AW340" s="14" t="s">
        <v>37</v>
      </c>
      <c r="AX340" s="14" t="s">
        <v>85</v>
      </c>
      <c r="AY340" s="217" t="s">
        <v>130</v>
      </c>
    </row>
    <row r="341" spans="1:65" s="2" customFormat="1" ht="24.2" customHeight="1">
      <c r="A341" s="37"/>
      <c r="B341" s="38"/>
      <c r="C341" s="176" t="s">
        <v>638</v>
      </c>
      <c r="D341" s="176" t="s">
        <v>132</v>
      </c>
      <c r="E341" s="177" t="s">
        <v>1132</v>
      </c>
      <c r="F341" s="178" t="s">
        <v>1133</v>
      </c>
      <c r="G341" s="179" t="s">
        <v>303</v>
      </c>
      <c r="H341" s="180">
        <v>20.5</v>
      </c>
      <c r="I341" s="181"/>
      <c r="J341" s="182">
        <f>ROUND(I341*H341,2)</f>
        <v>0</v>
      </c>
      <c r="K341" s="178" t="s">
        <v>136</v>
      </c>
      <c r="L341" s="42"/>
      <c r="M341" s="183" t="s">
        <v>75</v>
      </c>
      <c r="N341" s="184" t="s">
        <v>47</v>
      </c>
      <c r="O341" s="67"/>
      <c r="P341" s="185">
        <f>O341*H341</f>
        <v>0</v>
      </c>
      <c r="Q341" s="185">
        <v>0.26375999999999999</v>
      </c>
      <c r="R341" s="185">
        <f>Q341*H341</f>
        <v>5.4070799999999997</v>
      </c>
      <c r="S341" s="185">
        <v>0</v>
      </c>
      <c r="T341" s="186">
        <f>S341*H341</f>
        <v>0</v>
      </c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R341" s="187" t="s">
        <v>137</v>
      </c>
      <c r="AT341" s="187" t="s">
        <v>132</v>
      </c>
      <c r="AU341" s="187" t="s">
        <v>87</v>
      </c>
      <c r="AY341" s="20" t="s">
        <v>130</v>
      </c>
      <c r="BE341" s="188">
        <f>IF(N341="základní",J341,0)</f>
        <v>0</v>
      </c>
      <c r="BF341" s="188">
        <f>IF(N341="snížená",J341,0)</f>
        <v>0</v>
      </c>
      <c r="BG341" s="188">
        <f>IF(N341="zákl. přenesená",J341,0)</f>
        <v>0</v>
      </c>
      <c r="BH341" s="188">
        <f>IF(N341="sníž. přenesená",J341,0)</f>
        <v>0</v>
      </c>
      <c r="BI341" s="188">
        <f>IF(N341="nulová",J341,0)</f>
        <v>0</v>
      </c>
      <c r="BJ341" s="20" t="s">
        <v>85</v>
      </c>
      <c r="BK341" s="188">
        <f>ROUND(I341*H341,2)</f>
        <v>0</v>
      </c>
      <c r="BL341" s="20" t="s">
        <v>137</v>
      </c>
      <c r="BM341" s="187" t="s">
        <v>1134</v>
      </c>
    </row>
    <row r="342" spans="1:65" s="2" customFormat="1" ht="19.5">
      <c r="A342" s="37"/>
      <c r="B342" s="38"/>
      <c r="C342" s="39"/>
      <c r="D342" s="189" t="s">
        <v>139</v>
      </c>
      <c r="E342" s="39"/>
      <c r="F342" s="190" t="s">
        <v>1135</v>
      </c>
      <c r="G342" s="39"/>
      <c r="H342" s="39"/>
      <c r="I342" s="191"/>
      <c r="J342" s="39"/>
      <c r="K342" s="39"/>
      <c r="L342" s="42"/>
      <c r="M342" s="192"/>
      <c r="N342" s="193"/>
      <c r="O342" s="67"/>
      <c r="P342" s="67"/>
      <c r="Q342" s="67"/>
      <c r="R342" s="67"/>
      <c r="S342" s="67"/>
      <c r="T342" s="68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T342" s="20" t="s">
        <v>139</v>
      </c>
      <c r="AU342" s="20" t="s">
        <v>87</v>
      </c>
    </row>
    <row r="343" spans="1:65" s="2" customFormat="1" ht="11.25">
      <c r="A343" s="37"/>
      <c r="B343" s="38"/>
      <c r="C343" s="39"/>
      <c r="D343" s="194" t="s">
        <v>141</v>
      </c>
      <c r="E343" s="39"/>
      <c r="F343" s="195" t="s">
        <v>1136</v>
      </c>
      <c r="G343" s="39"/>
      <c r="H343" s="39"/>
      <c r="I343" s="191"/>
      <c r="J343" s="39"/>
      <c r="K343" s="39"/>
      <c r="L343" s="42"/>
      <c r="M343" s="192"/>
      <c r="N343" s="193"/>
      <c r="O343" s="67"/>
      <c r="P343" s="67"/>
      <c r="Q343" s="67"/>
      <c r="R343" s="67"/>
      <c r="S343" s="67"/>
      <c r="T343" s="68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T343" s="20" t="s">
        <v>141</v>
      </c>
      <c r="AU343" s="20" t="s">
        <v>87</v>
      </c>
    </row>
    <row r="344" spans="1:65" s="13" customFormat="1" ht="11.25">
      <c r="B344" s="196"/>
      <c r="C344" s="197"/>
      <c r="D344" s="189" t="s">
        <v>143</v>
      </c>
      <c r="E344" s="198" t="s">
        <v>75</v>
      </c>
      <c r="F344" s="199" t="s">
        <v>1137</v>
      </c>
      <c r="G344" s="197"/>
      <c r="H344" s="200">
        <v>20.5</v>
      </c>
      <c r="I344" s="201"/>
      <c r="J344" s="197"/>
      <c r="K344" s="197"/>
      <c r="L344" s="202"/>
      <c r="M344" s="203"/>
      <c r="N344" s="204"/>
      <c r="O344" s="204"/>
      <c r="P344" s="204"/>
      <c r="Q344" s="204"/>
      <c r="R344" s="204"/>
      <c r="S344" s="204"/>
      <c r="T344" s="205"/>
      <c r="AT344" s="206" t="s">
        <v>143</v>
      </c>
      <c r="AU344" s="206" t="s">
        <v>87</v>
      </c>
      <c r="AV344" s="13" t="s">
        <v>87</v>
      </c>
      <c r="AW344" s="13" t="s">
        <v>37</v>
      </c>
      <c r="AX344" s="13" t="s">
        <v>85</v>
      </c>
      <c r="AY344" s="206" t="s">
        <v>130</v>
      </c>
    </row>
    <row r="345" spans="1:65" s="2" customFormat="1" ht="21.75" customHeight="1">
      <c r="A345" s="37"/>
      <c r="B345" s="38"/>
      <c r="C345" s="176" t="s">
        <v>645</v>
      </c>
      <c r="D345" s="176" t="s">
        <v>132</v>
      </c>
      <c r="E345" s="177" t="s">
        <v>1138</v>
      </c>
      <c r="F345" s="178" t="s">
        <v>1139</v>
      </c>
      <c r="G345" s="179" t="s">
        <v>303</v>
      </c>
      <c r="H345" s="180">
        <v>130</v>
      </c>
      <c r="I345" s="181"/>
      <c r="J345" s="182">
        <f>ROUND(I345*H345,2)</f>
        <v>0</v>
      </c>
      <c r="K345" s="178" t="s">
        <v>136</v>
      </c>
      <c r="L345" s="42"/>
      <c r="M345" s="183" t="s">
        <v>75</v>
      </c>
      <c r="N345" s="184" t="s">
        <v>47</v>
      </c>
      <c r="O345" s="67"/>
      <c r="P345" s="185">
        <f>O345*H345</f>
        <v>0</v>
      </c>
      <c r="Q345" s="185">
        <v>0.12966</v>
      </c>
      <c r="R345" s="185">
        <f>Q345*H345</f>
        <v>16.855799999999999</v>
      </c>
      <c r="S345" s="185">
        <v>0</v>
      </c>
      <c r="T345" s="186">
        <f>S345*H345</f>
        <v>0</v>
      </c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R345" s="187" t="s">
        <v>137</v>
      </c>
      <c r="AT345" s="187" t="s">
        <v>132</v>
      </c>
      <c r="AU345" s="187" t="s">
        <v>87</v>
      </c>
      <c r="AY345" s="20" t="s">
        <v>130</v>
      </c>
      <c r="BE345" s="188">
        <f>IF(N345="základní",J345,0)</f>
        <v>0</v>
      </c>
      <c r="BF345" s="188">
        <f>IF(N345="snížená",J345,0)</f>
        <v>0</v>
      </c>
      <c r="BG345" s="188">
        <f>IF(N345="zákl. přenesená",J345,0)</f>
        <v>0</v>
      </c>
      <c r="BH345" s="188">
        <f>IF(N345="sníž. přenesená",J345,0)</f>
        <v>0</v>
      </c>
      <c r="BI345" s="188">
        <f>IF(N345="nulová",J345,0)</f>
        <v>0</v>
      </c>
      <c r="BJ345" s="20" t="s">
        <v>85</v>
      </c>
      <c r="BK345" s="188">
        <f>ROUND(I345*H345,2)</f>
        <v>0</v>
      </c>
      <c r="BL345" s="20" t="s">
        <v>137</v>
      </c>
      <c r="BM345" s="187" t="s">
        <v>1140</v>
      </c>
    </row>
    <row r="346" spans="1:65" s="2" customFormat="1" ht="19.5">
      <c r="A346" s="37"/>
      <c r="B346" s="38"/>
      <c r="C346" s="39"/>
      <c r="D346" s="189" t="s">
        <v>139</v>
      </c>
      <c r="E346" s="39"/>
      <c r="F346" s="190" t="s">
        <v>1141</v>
      </c>
      <c r="G346" s="39"/>
      <c r="H346" s="39"/>
      <c r="I346" s="191"/>
      <c r="J346" s="39"/>
      <c r="K346" s="39"/>
      <c r="L346" s="42"/>
      <c r="M346" s="192"/>
      <c r="N346" s="193"/>
      <c r="O346" s="67"/>
      <c r="P346" s="67"/>
      <c r="Q346" s="67"/>
      <c r="R346" s="67"/>
      <c r="S346" s="67"/>
      <c r="T346" s="68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T346" s="20" t="s">
        <v>139</v>
      </c>
      <c r="AU346" s="20" t="s">
        <v>87</v>
      </c>
    </row>
    <row r="347" spans="1:65" s="2" customFormat="1" ht="11.25">
      <c r="A347" s="37"/>
      <c r="B347" s="38"/>
      <c r="C347" s="39"/>
      <c r="D347" s="194" t="s">
        <v>141</v>
      </c>
      <c r="E347" s="39"/>
      <c r="F347" s="195" t="s">
        <v>1142</v>
      </c>
      <c r="G347" s="39"/>
      <c r="H347" s="39"/>
      <c r="I347" s="191"/>
      <c r="J347" s="39"/>
      <c r="K347" s="39"/>
      <c r="L347" s="42"/>
      <c r="M347" s="192"/>
      <c r="N347" s="193"/>
      <c r="O347" s="67"/>
      <c r="P347" s="67"/>
      <c r="Q347" s="67"/>
      <c r="R347" s="67"/>
      <c r="S347" s="67"/>
      <c r="T347" s="68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T347" s="20" t="s">
        <v>141</v>
      </c>
      <c r="AU347" s="20" t="s">
        <v>87</v>
      </c>
    </row>
    <row r="348" spans="1:65" s="13" customFormat="1" ht="11.25">
      <c r="B348" s="196"/>
      <c r="C348" s="197"/>
      <c r="D348" s="189" t="s">
        <v>143</v>
      </c>
      <c r="E348" s="198" t="s">
        <v>75</v>
      </c>
      <c r="F348" s="199" t="s">
        <v>1143</v>
      </c>
      <c r="G348" s="197"/>
      <c r="H348" s="200">
        <v>130</v>
      </c>
      <c r="I348" s="201"/>
      <c r="J348" s="197"/>
      <c r="K348" s="197"/>
      <c r="L348" s="202"/>
      <c r="M348" s="203"/>
      <c r="N348" s="204"/>
      <c r="O348" s="204"/>
      <c r="P348" s="204"/>
      <c r="Q348" s="204"/>
      <c r="R348" s="204"/>
      <c r="S348" s="204"/>
      <c r="T348" s="205"/>
      <c r="AT348" s="206" t="s">
        <v>143</v>
      </c>
      <c r="AU348" s="206" t="s">
        <v>87</v>
      </c>
      <c r="AV348" s="13" t="s">
        <v>87</v>
      </c>
      <c r="AW348" s="13" t="s">
        <v>37</v>
      </c>
      <c r="AX348" s="13" t="s">
        <v>85</v>
      </c>
      <c r="AY348" s="206" t="s">
        <v>130</v>
      </c>
    </row>
    <row r="349" spans="1:65" s="2" customFormat="1" ht="16.5" customHeight="1">
      <c r="A349" s="37"/>
      <c r="B349" s="38"/>
      <c r="C349" s="176" t="s">
        <v>650</v>
      </c>
      <c r="D349" s="176" t="s">
        <v>132</v>
      </c>
      <c r="E349" s="177" t="s">
        <v>1144</v>
      </c>
      <c r="F349" s="178" t="s">
        <v>1145</v>
      </c>
      <c r="G349" s="179" t="s">
        <v>303</v>
      </c>
      <c r="H349" s="180">
        <v>130</v>
      </c>
      <c r="I349" s="181"/>
      <c r="J349" s="182">
        <f>ROUND(I349*H349,2)</f>
        <v>0</v>
      </c>
      <c r="K349" s="178" t="s">
        <v>136</v>
      </c>
      <c r="L349" s="42"/>
      <c r="M349" s="183" t="s">
        <v>75</v>
      </c>
      <c r="N349" s="184" t="s">
        <v>47</v>
      </c>
      <c r="O349" s="67"/>
      <c r="P349" s="185">
        <f>O349*H349</f>
        <v>0</v>
      </c>
      <c r="Q349" s="185">
        <v>0</v>
      </c>
      <c r="R349" s="185">
        <f>Q349*H349</f>
        <v>0</v>
      </c>
      <c r="S349" s="185">
        <v>0</v>
      </c>
      <c r="T349" s="186">
        <f>S349*H349</f>
        <v>0</v>
      </c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R349" s="187" t="s">
        <v>137</v>
      </c>
      <c r="AT349" s="187" t="s">
        <v>132</v>
      </c>
      <c r="AU349" s="187" t="s">
        <v>87</v>
      </c>
      <c r="AY349" s="20" t="s">
        <v>130</v>
      </c>
      <c r="BE349" s="188">
        <f>IF(N349="základní",J349,0)</f>
        <v>0</v>
      </c>
      <c r="BF349" s="188">
        <f>IF(N349="snížená",J349,0)</f>
        <v>0</v>
      </c>
      <c r="BG349" s="188">
        <f>IF(N349="zákl. přenesená",J349,0)</f>
        <v>0</v>
      </c>
      <c r="BH349" s="188">
        <f>IF(N349="sníž. přenesená",J349,0)</f>
        <v>0</v>
      </c>
      <c r="BI349" s="188">
        <f>IF(N349="nulová",J349,0)</f>
        <v>0</v>
      </c>
      <c r="BJ349" s="20" t="s">
        <v>85</v>
      </c>
      <c r="BK349" s="188">
        <f>ROUND(I349*H349,2)</f>
        <v>0</v>
      </c>
      <c r="BL349" s="20" t="s">
        <v>137</v>
      </c>
      <c r="BM349" s="187" t="s">
        <v>1146</v>
      </c>
    </row>
    <row r="350" spans="1:65" s="2" customFormat="1" ht="11.25">
      <c r="A350" s="37"/>
      <c r="B350" s="38"/>
      <c r="C350" s="39"/>
      <c r="D350" s="189" t="s">
        <v>139</v>
      </c>
      <c r="E350" s="39"/>
      <c r="F350" s="190" t="s">
        <v>1147</v>
      </c>
      <c r="G350" s="39"/>
      <c r="H350" s="39"/>
      <c r="I350" s="191"/>
      <c r="J350" s="39"/>
      <c r="K350" s="39"/>
      <c r="L350" s="42"/>
      <c r="M350" s="192"/>
      <c r="N350" s="193"/>
      <c r="O350" s="67"/>
      <c r="P350" s="67"/>
      <c r="Q350" s="67"/>
      <c r="R350" s="67"/>
      <c r="S350" s="67"/>
      <c r="T350" s="68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T350" s="20" t="s">
        <v>139</v>
      </c>
      <c r="AU350" s="20" t="s">
        <v>87</v>
      </c>
    </row>
    <row r="351" spans="1:65" s="2" customFormat="1" ht="11.25">
      <c r="A351" s="37"/>
      <c r="B351" s="38"/>
      <c r="C351" s="39"/>
      <c r="D351" s="194" t="s">
        <v>141</v>
      </c>
      <c r="E351" s="39"/>
      <c r="F351" s="195" t="s">
        <v>1148</v>
      </c>
      <c r="G351" s="39"/>
      <c r="H351" s="39"/>
      <c r="I351" s="191"/>
      <c r="J351" s="39"/>
      <c r="K351" s="39"/>
      <c r="L351" s="42"/>
      <c r="M351" s="192"/>
      <c r="N351" s="193"/>
      <c r="O351" s="67"/>
      <c r="P351" s="67"/>
      <c r="Q351" s="67"/>
      <c r="R351" s="67"/>
      <c r="S351" s="67"/>
      <c r="T351" s="68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T351" s="20" t="s">
        <v>141</v>
      </c>
      <c r="AU351" s="20" t="s">
        <v>87</v>
      </c>
    </row>
    <row r="352" spans="1:65" s="13" customFormat="1" ht="11.25">
      <c r="B352" s="196"/>
      <c r="C352" s="197"/>
      <c r="D352" s="189" t="s">
        <v>143</v>
      </c>
      <c r="E352" s="198" t="s">
        <v>75</v>
      </c>
      <c r="F352" s="199" t="s">
        <v>1149</v>
      </c>
      <c r="G352" s="197"/>
      <c r="H352" s="200">
        <v>130</v>
      </c>
      <c r="I352" s="201"/>
      <c r="J352" s="197"/>
      <c r="K352" s="197"/>
      <c r="L352" s="202"/>
      <c r="M352" s="203"/>
      <c r="N352" s="204"/>
      <c r="O352" s="204"/>
      <c r="P352" s="204"/>
      <c r="Q352" s="204"/>
      <c r="R352" s="204"/>
      <c r="S352" s="204"/>
      <c r="T352" s="205"/>
      <c r="AT352" s="206" t="s">
        <v>143</v>
      </c>
      <c r="AU352" s="206" t="s">
        <v>87</v>
      </c>
      <c r="AV352" s="13" t="s">
        <v>87</v>
      </c>
      <c r="AW352" s="13" t="s">
        <v>37</v>
      </c>
      <c r="AX352" s="13" t="s">
        <v>85</v>
      </c>
      <c r="AY352" s="206" t="s">
        <v>130</v>
      </c>
    </row>
    <row r="353" spans="1:65" s="2" customFormat="1" ht="16.5" customHeight="1">
      <c r="A353" s="37"/>
      <c r="B353" s="38"/>
      <c r="C353" s="176" t="s">
        <v>654</v>
      </c>
      <c r="D353" s="176" t="s">
        <v>132</v>
      </c>
      <c r="E353" s="177" t="s">
        <v>1150</v>
      </c>
      <c r="F353" s="178" t="s">
        <v>1151</v>
      </c>
      <c r="G353" s="179" t="s">
        <v>303</v>
      </c>
      <c r="H353" s="180">
        <v>19</v>
      </c>
      <c r="I353" s="181"/>
      <c r="J353" s="182">
        <f>ROUND(I353*H353,2)</f>
        <v>0</v>
      </c>
      <c r="K353" s="178" t="s">
        <v>136</v>
      </c>
      <c r="L353" s="42"/>
      <c r="M353" s="183" t="s">
        <v>75</v>
      </c>
      <c r="N353" s="184" t="s">
        <v>47</v>
      </c>
      <c r="O353" s="67"/>
      <c r="P353" s="185">
        <f>O353*H353</f>
        <v>0</v>
      </c>
      <c r="Q353" s="185">
        <v>0</v>
      </c>
      <c r="R353" s="185">
        <f>Q353*H353</f>
        <v>0</v>
      </c>
      <c r="S353" s="185">
        <v>0</v>
      </c>
      <c r="T353" s="186">
        <f>S353*H353</f>
        <v>0</v>
      </c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R353" s="187" t="s">
        <v>137</v>
      </c>
      <c r="AT353" s="187" t="s">
        <v>132</v>
      </c>
      <c r="AU353" s="187" t="s">
        <v>87</v>
      </c>
      <c r="AY353" s="20" t="s">
        <v>130</v>
      </c>
      <c r="BE353" s="188">
        <f>IF(N353="základní",J353,0)</f>
        <v>0</v>
      </c>
      <c r="BF353" s="188">
        <f>IF(N353="snížená",J353,0)</f>
        <v>0</v>
      </c>
      <c r="BG353" s="188">
        <f>IF(N353="zákl. přenesená",J353,0)</f>
        <v>0</v>
      </c>
      <c r="BH353" s="188">
        <f>IF(N353="sníž. přenesená",J353,0)</f>
        <v>0</v>
      </c>
      <c r="BI353" s="188">
        <f>IF(N353="nulová",J353,0)</f>
        <v>0</v>
      </c>
      <c r="BJ353" s="20" t="s">
        <v>85</v>
      </c>
      <c r="BK353" s="188">
        <f>ROUND(I353*H353,2)</f>
        <v>0</v>
      </c>
      <c r="BL353" s="20" t="s">
        <v>137</v>
      </c>
      <c r="BM353" s="187" t="s">
        <v>1152</v>
      </c>
    </row>
    <row r="354" spans="1:65" s="2" customFormat="1" ht="11.25">
      <c r="A354" s="37"/>
      <c r="B354" s="38"/>
      <c r="C354" s="39"/>
      <c r="D354" s="189" t="s">
        <v>139</v>
      </c>
      <c r="E354" s="39"/>
      <c r="F354" s="190" t="s">
        <v>1153</v>
      </c>
      <c r="G354" s="39"/>
      <c r="H354" s="39"/>
      <c r="I354" s="191"/>
      <c r="J354" s="39"/>
      <c r="K354" s="39"/>
      <c r="L354" s="42"/>
      <c r="M354" s="192"/>
      <c r="N354" s="193"/>
      <c r="O354" s="67"/>
      <c r="P354" s="67"/>
      <c r="Q354" s="67"/>
      <c r="R354" s="67"/>
      <c r="S354" s="67"/>
      <c r="T354" s="68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T354" s="20" t="s">
        <v>139</v>
      </c>
      <c r="AU354" s="20" t="s">
        <v>87</v>
      </c>
    </row>
    <row r="355" spans="1:65" s="2" customFormat="1" ht="11.25">
      <c r="A355" s="37"/>
      <c r="B355" s="38"/>
      <c r="C355" s="39"/>
      <c r="D355" s="194" t="s">
        <v>141</v>
      </c>
      <c r="E355" s="39"/>
      <c r="F355" s="195" t="s">
        <v>1154</v>
      </c>
      <c r="G355" s="39"/>
      <c r="H355" s="39"/>
      <c r="I355" s="191"/>
      <c r="J355" s="39"/>
      <c r="K355" s="39"/>
      <c r="L355" s="42"/>
      <c r="M355" s="192"/>
      <c r="N355" s="193"/>
      <c r="O355" s="67"/>
      <c r="P355" s="67"/>
      <c r="Q355" s="67"/>
      <c r="R355" s="67"/>
      <c r="S355" s="67"/>
      <c r="T355" s="68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T355" s="20" t="s">
        <v>141</v>
      </c>
      <c r="AU355" s="20" t="s">
        <v>87</v>
      </c>
    </row>
    <row r="356" spans="1:65" s="13" customFormat="1" ht="11.25">
      <c r="B356" s="196"/>
      <c r="C356" s="197"/>
      <c r="D356" s="189" t="s">
        <v>143</v>
      </c>
      <c r="E356" s="198" t="s">
        <v>75</v>
      </c>
      <c r="F356" s="199" t="s">
        <v>1155</v>
      </c>
      <c r="G356" s="197"/>
      <c r="H356" s="200">
        <v>19</v>
      </c>
      <c r="I356" s="201"/>
      <c r="J356" s="197"/>
      <c r="K356" s="197"/>
      <c r="L356" s="202"/>
      <c r="M356" s="203"/>
      <c r="N356" s="204"/>
      <c r="O356" s="204"/>
      <c r="P356" s="204"/>
      <c r="Q356" s="204"/>
      <c r="R356" s="204"/>
      <c r="S356" s="204"/>
      <c r="T356" s="205"/>
      <c r="AT356" s="206" t="s">
        <v>143</v>
      </c>
      <c r="AU356" s="206" t="s">
        <v>87</v>
      </c>
      <c r="AV356" s="13" t="s">
        <v>87</v>
      </c>
      <c r="AW356" s="13" t="s">
        <v>37</v>
      </c>
      <c r="AX356" s="13" t="s">
        <v>85</v>
      </c>
      <c r="AY356" s="206" t="s">
        <v>130</v>
      </c>
    </row>
    <row r="357" spans="1:65" s="2" customFormat="1" ht="16.5" customHeight="1">
      <c r="A357" s="37"/>
      <c r="B357" s="38"/>
      <c r="C357" s="176" t="s">
        <v>658</v>
      </c>
      <c r="D357" s="176" t="s">
        <v>132</v>
      </c>
      <c r="E357" s="177" t="s">
        <v>1156</v>
      </c>
      <c r="F357" s="178" t="s">
        <v>1157</v>
      </c>
      <c r="G357" s="179" t="s">
        <v>303</v>
      </c>
      <c r="H357" s="180">
        <v>252.6</v>
      </c>
      <c r="I357" s="181"/>
      <c r="J357" s="182">
        <f>ROUND(I357*H357,2)</f>
        <v>0</v>
      </c>
      <c r="K357" s="178" t="s">
        <v>75</v>
      </c>
      <c r="L357" s="42"/>
      <c r="M357" s="183" t="s">
        <v>75</v>
      </c>
      <c r="N357" s="184" t="s">
        <v>47</v>
      </c>
      <c r="O357" s="67"/>
      <c r="P357" s="185">
        <f>O357*H357</f>
        <v>0</v>
      </c>
      <c r="Q357" s="185">
        <v>0</v>
      </c>
      <c r="R357" s="185">
        <f>Q357*H357</f>
        <v>0</v>
      </c>
      <c r="S357" s="185">
        <v>0</v>
      </c>
      <c r="T357" s="186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187" t="s">
        <v>137</v>
      </c>
      <c r="AT357" s="187" t="s">
        <v>132</v>
      </c>
      <c r="AU357" s="187" t="s">
        <v>87</v>
      </c>
      <c r="AY357" s="20" t="s">
        <v>130</v>
      </c>
      <c r="BE357" s="188">
        <f>IF(N357="základní",J357,0)</f>
        <v>0</v>
      </c>
      <c r="BF357" s="188">
        <f>IF(N357="snížená",J357,0)</f>
        <v>0</v>
      </c>
      <c r="BG357" s="188">
        <f>IF(N357="zákl. přenesená",J357,0)</f>
        <v>0</v>
      </c>
      <c r="BH357" s="188">
        <f>IF(N357="sníž. přenesená",J357,0)</f>
        <v>0</v>
      </c>
      <c r="BI357" s="188">
        <f>IF(N357="nulová",J357,0)</f>
        <v>0</v>
      </c>
      <c r="BJ357" s="20" t="s">
        <v>85</v>
      </c>
      <c r="BK357" s="188">
        <f>ROUND(I357*H357,2)</f>
        <v>0</v>
      </c>
      <c r="BL357" s="20" t="s">
        <v>137</v>
      </c>
      <c r="BM357" s="187" t="s">
        <v>1158</v>
      </c>
    </row>
    <row r="358" spans="1:65" s="2" customFormat="1" ht="11.25">
      <c r="A358" s="37"/>
      <c r="B358" s="38"/>
      <c r="C358" s="39"/>
      <c r="D358" s="189" t="s">
        <v>139</v>
      </c>
      <c r="E358" s="39"/>
      <c r="F358" s="190" t="s">
        <v>1159</v>
      </c>
      <c r="G358" s="39"/>
      <c r="H358" s="39"/>
      <c r="I358" s="191"/>
      <c r="J358" s="39"/>
      <c r="K358" s="39"/>
      <c r="L358" s="42"/>
      <c r="M358" s="192"/>
      <c r="N358" s="193"/>
      <c r="O358" s="67"/>
      <c r="P358" s="67"/>
      <c r="Q358" s="67"/>
      <c r="R358" s="67"/>
      <c r="S358" s="67"/>
      <c r="T358" s="68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20" t="s">
        <v>139</v>
      </c>
      <c r="AU358" s="20" t="s">
        <v>87</v>
      </c>
    </row>
    <row r="359" spans="1:65" s="15" customFormat="1" ht="11.25">
      <c r="B359" s="218"/>
      <c r="C359" s="219"/>
      <c r="D359" s="189" t="s">
        <v>143</v>
      </c>
      <c r="E359" s="220" t="s">
        <v>75</v>
      </c>
      <c r="F359" s="221" t="s">
        <v>1160</v>
      </c>
      <c r="G359" s="219"/>
      <c r="H359" s="220" t="s">
        <v>75</v>
      </c>
      <c r="I359" s="222"/>
      <c r="J359" s="219"/>
      <c r="K359" s="219"/>
      <c r="L359" s="223"/>
      <c r="M359" s="224"/>
      <c r="N359" s="225"/>
      <c r="O359" s="225"/>
      <c r="P359" s="225"/>
      <c r="Q359" s="225"/>
      <c r="R359" s="225"/>
      <c r="S359" s="225"/>
      <c r="T359" s="226"/>
      <c r="AT359" s="227" t="s">
        <v>143</v>
      </c>
      <c r="AU359" s="227" t="s">
        <v>87</v>
      </c>
      <c r="AV359" s="15" t="s">
        <v>85</v>
      </c>
      <c r="AW359" s="15" t="s">
        <v>37</v>
      </c>
      <c r="AX359" s="15" t="s">
        <v>77</v>
      </c>
      <c r="AY359" s="227" t="s">
        <v>130</v>
      </c>
    </row>
    <row r="360" spans="1:65" s="13" customFormat="1" ht="11.25">
      <c r="B360" s="196"/>
      <c r="C360" s="197"/>
      <c r="D360" s="189" t="s">
        <v>143</v>
      </c>
      <c r="E360" s="198" t="s">
        <v>75</v>
      </c>
      <c r="F360" s="199" t="s">
        <v>1161</v>
      </c>
      <c r="G360" s="197"/>
      <c r="H360" s="200">
        <v>220.55</v>
      </c>
      <c r="I360" s="201"/>
      <c r="J360" s="197"/>
      <c r="K360" s="197"/>
      <c r="L360" s="202"/>
      <c r="M360" s="203"/>
      <c r="N360" s="204"/>
      <c r="O360" s="204"/>
      <c r="P360" s="204"/>
      <c r="Q360" s="204"/>
      <c r="R360" s="204"/>
      <c r="S360" s="204"/>
      <c r="T360" s="205"/>
      <c r="AT360" s="206" t="s">
        <v>143</v>
      </c>
      <c r="AU360" s="206" t="s">
        <v>87</v>
      </c>
      <c r="AV360" s="13" t="s">
        <v>87</v>
      </c>
      <c r="AW360" s="13" t="s">
        <v>37</v>
      </c>
      <c r="AX360" s="13" t="s">
        <v>77</v>
      </c>
      <c r="AY360" s="206" t="s">
        <v>130</v>
      </c>
    </row>
    <row r="361" spans="1:65" s="13" customFormat="1" ht="11.25">
      <c r="B361" s="196"/>
      <c r="C361" s="197"/>
      <c r="D361" s="189" t="s">
        <v>143</v>
      </c>
      <c r="E361" s="198" t="s">
        <v>75</v>
      </c>
      <c r="F361" s="199" t="s">
        <v>857</v>
      </c>
      <c r="G361" s="197"/>
      <c r="H361" s="200">
        <v>26.5</v>
      </c>
      <c r="I361" s="201"/>
      <c r="J361" s="197"/>
      <c r="K361" s="197"/>
      <c r="L361" s="202"/>
      <c r="M361" s="203"/>
      <c r="N361" s="204"/>
      <c r="O361" s="204"/>
      <c r="P361" s="204"/>
      <c r="Q361" s="204"/>
      <c r="R361" s="204"/>
      <c r="S361" s="204"/>
      <c r="T361" s="205"/>
      <c r="AT361" s="206" t="s">
        <v>143</v>
      </c>
      <c r="AU361" s="206" t="s">
        <v>87</v>
      </c>
      <c r="AV361" s="13" t="s">
        <v>87</v>
      </c>
      <c r="AW361" s="13" t="s">
        <v>37</v>
      </c>
      <c r="AX361" s="13" t="s">
        <v>77</v>
      </c>
      <c r="AY361" s="206" t="s">
        <v>130</v>
      </c>
    </row>
    <row r="362" spans="1:65" s="13" customFormat="1" ht="11.25">
      <c r="B362" s="196"/>
      <c r="C362" s="197"/>
      <c r="D362" s="189" t="s">
        <v>143</v>
      </c>
      <c r="E362" s="198" t="s">
        <v>75</v>
      </c>
      <c r="F362" s="199" t="s">
        <v>858</v>
      </c>
      <c r="G362" s="197"/>
      <c r="H362" s="200">
        <v>4.55</v>
      </c>
      <c r="I362" s="201"/>
      <c r="J362" s="197"/>
      <c r="K362" s="197"/>
      <c r="L362" s="202"/>
      <c r="M362" s="203"/>
      <c r="N362" s="204"/>
      <c r="O362" s="204"/>
      <c r="P362" s="204"/>
      <c r="Q362" s="204"/>
      <c r="R362" s="204"/>
      <c r="S362" s="204"/>
      <c r="T362" s="205"/>
      <c r="AT362" s="206" t="s">
        <v>143</v>
      </c>
      <c r="AU362" s="206" t="s">
        <v>87</v>
      </c>
      <c r="AV362" s="13" t="s">
        <v>87</v>
      </c>
      <c r="AW362" s="13" t="s">
        <v>37</v>
      </c>
      <c r="AX362" s="13" t="s">
        <v>77</v>
      </c>
      <c r="AY362" s="206" t="s">
        <v>130</v>
      </c>
    </row>
    <row r="363" spans="1:65" s="13" customFormat="1" ht="11.25">
      <c r="B363" s="196"/>
      <c r="C363" s="197"/>
      <c r="D363" s="189" t="s">
        <v>143</v>
      </c>
      <c r="E363" s="198" t="s">
        <v>75</v>
      </c>
      <c r="F363" s="199" t="s">
        <v>859</v>
      </c>
      <c r="G363" s="197"/>
      <c r="H363" s="200">
        <v>1</v>
      </c>
      <c r="I363" s="201"/>
      <c r="J363" s="197"/>
      <c r="K363" s="197"/>
      <c r="L363" s="202"/>
      <c r="M363" s="203"/>
      <c r="N363" s="204"/>
      <c r="O363" s="204"/>
      <c r="P363" s="204"/>
      <c r="Q363" s="204"/>
      <c r="R363" s="204"/>
      <c r="S363" s="204"/>
      <c r="T363" s="205"/>
      <c r="AT363" s="206" t="s">
        <v>143</v>
      </c>
      <c r="AU363" s="206" t="s">
        <v>87</v>
      </c>
      <c r="AV363" s="13" t="s">
        <v>87</v>
      </c>
      <c r="AW363" s="13" t="s">
        <v>37</v>
      </c>
      <c r="AX363" s="13" t="s">
        <v>77</v>
      </c>
      <c r="AY363" s="206" t="s">
        <v>130</v>
      </c>
    </row>
    <row r="364" spans="1:65" s="15" customFormat="1" ht="11.25">
      <c r="B364" s="218"/>
      <c r="C364" s="219"/>
      <c r="D364" s="189" t="s">
        <v>143</v>
      </c>
      <c r="E364" s="220" t="s">
        <v>75</v>
      </c>
      <c r="F364" s="221" t="s">
        <v>1162</v>
      </c>
      <c r="G364" s="219"/>
      <c r="H364" s="220" t="s">
        <v>75</v>
      </c>
      <c r="I364" s="222"/>
      <c r="J364" s="219"/>
      <c r="K364" s="219"/>
      <c r="L364" s="223"/>
      <c r="M364" s="224"/>
      <c r="N364" s="225"/>
      <c r="O364" s="225"/>
      <c r="P364" s="225"/>
      <c r="Q364" s="225"/>
      <c r="R364" s="225"/>
      <c r="S364" s="225"/>
      <c r="T364" s="226"/>
      <c r="AT364" s="227" t="s">
        <v>143</v>
      </c>
      <c r="AU364" s="227" t="s">
        <v>87</v>
      </c>
      <c r="AV364" s="15" t="s">
        <v>85</v>
      </c>
      <c r="AW364" s="15" t="s">
        <v>37</v>
      </c>
      <c r="AX364" s="15" t="s">
        <v>77</v>
      </c>
      <c r="AY364" s="227" t="s">
        <v>130</v>
      </c>
    </row>
    <row r="365" spans="1:65" s="14" customFormat="1" ht="11.25">
      <c r="B365" s="207"/>
      <c r="C365" s="208"/>
      <c r="D365" s="189" t="s">
        <v>143</v>
      </c>
      <c r="E365" s="209" t="s">
        <v>75</v>
      </c>
      <c r="F365" s="210" t="s">
        <v>177</v>
      </c>
      <c r="G365" s="208"/>
      <c r="H365" s="211">
        <v>252.6</v>
      </c>
      <c r="I365" s="212"/>
      <c r="J365" s="208"/>
      <c r="K365" s="208"/>
      <c r="L365" s="213"/>
      <c r="M365" s="214"/>
      <c r="N365" s="215"/>
      <c r="O365" s="215"/>
      <c r="P365" s="215"/>
      <c r="Q365" s="215"/>
      <c r="R365" s="215"/>
      <c r="S365" s="215"/>
      <c r="T365" s="216"/>
      <c r="AT365" s="217" t="s">
        <v>143</v>
      </c>
      <c r="AU365" s="217" t="s">
        <v>87</v>
      </c>
      <c r="AV365" s="14" t="s">
        <v>137</v>
      </c>
      <c r="AW365" s="14" t="s">
        <v>37</v>
      </c>
      <c r="AX365" s="14" t="s">
        <v>85</v>
      </c>
      <c r="AY365" s="217" t="s">
        <v>130</v>
      </c>
    </row>
    <row r="366" spans="1:65" s="2" customFormat="1" ht="16.5" customHeight="1">
      <c r="A366" s="37"/>
      <c r="B366" s="38"/>
      <c r="C366" s="239" t="s">
        <v>662</v>
      </c>
      <c r="D366" s="239" t="s">
        <v>432</v>
      </c>
      <c r="E366" s="240" t="s">
        <v>1163</v>
      </c>
      <c r="F366" s="241" t="s">
        <v>1164</v>
      </c>
      <c r="G366" s="242" t="s">
        <v>407</v>
      </c>
      <c r="H366" s="243">
        <v>40.415999999999997</v>
      </c>
      <c r="I366" s="244"/>
      <c r="J366" s="245">
        <f>ROUND(I366*H366,2)</f>
        <v>0</v>
      </c>
      <c r="K366" s="241" t="s">
        <v>136</v>
      </c>
      <c r="L366" s="246"/>
      <c r="M366" s="247" t="s">
        <v>75</v>
      </c>
      <c r="N366" s="248" t="s">
        <v>47</v>
      </c>
      <c r="O366" s="67"/>
      <c r="P366" s="185">
        <f>O366*H366</f>
        <v>0</v>
      </c>
      <c r="Q366" s="185">
        <v>0</v>
      </c>
      <c r="R366" s="185">
        <f>Q366*H366</f>
        <v>0</v>
      </c>
      <c r="S366" s="185">
        <v>0</v>
      </c>
      <c r="T366" s="186">
        <f>S366*H366</f>
        <v>0</v>
      </c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R366" s="187" t="s">
        <v>192</v>
      </c>
      <c r="AT366" s="187" t="s">
        <v>432</v>
      </c>
      <c r="AU366" s="187" t="s">
        <v>87</v>
      </c>
      <c r="AY366" s="20" t="s">
        <v>130</v>
      </c>
      <c r="BE366" s="188">
        <f>IF(N366="základní",J366,0)</f>
        <v>0</v>
      </c>
      <c r="BF366" s="188">
        <f>IF(N366="snížená",J366,0)</f>
        <v>0</v>
      </c>
      <c r="BG366" s="188">
        <f>IF(N366="zákl. přenesená",J366,0)</f>
        <v>0</v>
      </c>
      <c r="BH366" s="188">
        <f>IF(N366="sníž. přenesená",J366,0)</f>
        <v>0</v>
      </c>
      <c r="BI366" s="188">
        <f>IF(N366="nulová",J366,0)</f>
        <v>0</v>
      </c>
      <c r="BJ366" s="20" t="s">
        <v>85</v>
      </c>
      <c r="BK366" s="188">
        <f>ROUND(I366*H366,2)</f>
        <v>0</v>
      </c>
      <c r="BL366" s="20" t="s">
        <v>137</v>
      </c>
      <c r="BM366" s="187" t="s">
        <v>1165</v>
      </c>
    </row>
    <row r="367" spans="1:65" s="2" customFormat="1" ht="11.25">
      <c r="A367" s="37"/>
      <c r="B367" s="38"/>
      <c r="C367" s="39"/>
      <c r="D367" s="189" t="s">
        <v>139</v>
      </c>
      <c r="E367" s="39"/>
      <c r="F367" s="190" t="s">
        <v>1164</v>
      </c>
      <c r="G367" s="39"/>
      <c r="H367" s="39"/>
      <c r="I367" s="191"/>
      <c r="J367" s="39"/>
      <c r="K367" s="39"/>
      <c r="L367" s="42"/>
      <c r="M367" s="192"/>
      <c r="N367" s="193"/>
      <c r="O367" s="67"/>
      <c r="P367" s="67"/>
      <c r="Q367" s="67"/>
      <c r="R367" s="67"/>
      <c r="S367" s="67"/>
      <c r="T367" s="68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T367" s="20" t="s">
        <v>139</v>
      </c>
      <c r="AU367" s="20" t="s">
        <v>87</v>
      </c>
    </row>
    <row r="368" spans="1:65" s="13" customFormat="1" ht="11.25">
      <c r="B368" s="196"/>
      <c r="C368" s="197"/>
      <c r="D368" s="189" t="s">
        <v>143</v>
      </c>
      <c r="E368" s="198" t="s">
        <v>75</v>
      </c>
      <c r="F368" s="199" t="s">
        <v>1166</v>
      </c>
      <c r="G368" s="197"/>
      <c r="H368" s="200">
        <v>40.415999999999997</v>
      </c>
      <c r="I368" s="201"/>
      <c r="J368" s="197"/>
      <c r="K368" s="197"/>
      <c r="L368" s="202"/>
      <c r="M368" s="203"/>
      <c r="N368" s="204"/>
      <c r="O368" s="204"/>
      <c r="P368" s="204"/>
      <c r="Q368" s="204"/>
      <c r="R368" s="204"/>
      <c r="S368" s="204"/>
      <c r="T368" s="205"/>
      <c r="AT368" s="206" t="s">
        <v>143</v>
      </c>
      <c r="AU368" s="206" t="s">
        <v>87</v>
      </c>
      <c r="AV368" s="13" t="s">
        <v>87</v>
      </c>
      <c r="AW368" s="13" t="s">
        <v>37</v>
      </c>
      <c r="AX368" s="13" t="s">
        <v>85</v>
      </c>
      <c r="AY368" s="206" t="s">
        <v>130</v>
      </c>
    </row>
    <row r="369" spans="1:65" s="2" customFormat="1" ht="16.5" customHeight="1">
      <c r="A369" s="37"/>
      <c r="B369" s="38"/>
      <c r="C369" s="239" t="s">
        <v>667</v>
      </c>
      <c r="D369" s="239" t="s">
        <v>432</v>
      </c>
      <c r="E369" s="240" t="s">
        <v>1167</v>
      </c>
      <c r="F369" s="241" t="s">
        <v>1168</v>
      </c>
      <c r="G369" s="242" t="s">
        <v>407</v>
      </c>
      <c r="H369" s="243">
        <v>0.63200000000000001</v>
      </c>
      <c r="I369" s="244"/>
      <c r="J369" s="245">
        <f>ROUND(I369*H369,2)</f>
        <v>0</v>
      </c>
      <c r="K369" s="241" t="s">
        <v>1169</v>
      </c>
      <c r="L369" s="246"/>
      <c r="M369" s="247" t="s">
        <v>75</v>
      </c>
      <c r="N369" s="248" t="s">
        <v>47</v>
      </c>
      <c r="O369" s="67"/>
      <c r="P369" s="185">
        <f>O369*H369</f>
        <v>0</v>
      </c>
      <c r="Q369" s="185">
        <v>1</v>
      </c>
      <c r="R369" s="185">
        <f>Q369*H369</f>
        <v>0.63200000000000001</v>
      </c>
      <c r="S369" s="185">
        <v>0</v>
      </c>
      <c r="T369" s="186">
        <f>S369*H369</f>
        <v>0</v>
      </c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R369" s="187" t="s">
        <v>192</v>
      </c>
      <c r="AT369" s="187" t="s">
        <v>432</v>
      </c>
      <c r="AU369" s="187" t="s">
        <v>87</v>
      </c>
      <c r="AY369" s="20" t="s">
        <v>130</v>
      </c>
      <c r="BE369" s="188">
        <f>IF(N369="základní",J369,0)</f>
        <v>0</v>
      </c>
      <c r="BF369" s="188">
        <f>IF(N369="snížená",J369,0)</f>
        <v>0</v>
      </c>
      <c r="BG369" s="188">
        <f>IF(N369="zákl. přenesená",J369,0)</f>
        <v>0</v>
      </c>
      <c r="BH369" s="188">
        <f>IF(N369="sníž. přenesená",J369,0)</f>
        <v>0</v>
      </c>
      <c r="BI369" s="188">
        <f>IF(N369="nulová",J369,0)</f>
        <v>0</v>
      </c>
      <c r="BJ369" s="20" t="s">
        <v>85</v>
      </c>
      <c r="BK369" s="188">
        <f>ROUND(I369*H369,2)</f>
        <v>0</v>
      </c>
      <c r="BL369" s="20" t="s">
        <v>137</v>
      </c>
      <c r="BM369" s="187" t="s">
        <v>1170</v>
      </c>
    </row>
    <row r="370" spans="1:65" s="2" customFormat="1" ht="11.25">
      <c r="A370" s="37"/>
      <c r="B370" s="38"/>
      <c r="C370" s="39"/>
      <c r="D370" s="189" t="s">
        <v>139</v>
      </c>
      <c r="E370" s="39"/>
      <c r="F370" s="190" t="s">
        <v>1168</v>
      </c>
      <c r="G370" s="39"/>
      <c r="H370" s="39"/>
      <c r="I370" s="191"/>
      <c r="J370" s="39"/>
      <c r="K370" s="39"/>
      <c r="L370" s="42"/>
      <c r="M370" s="192"/>
      <c r="N370" s="193"/>
      <c r="O370" s="67"/>
      <c r="P370" s="67"/>
      <c r="Q370" s="67"/>
      <c r="R370" s="67"/>
      <c r="S370" s="67"/>
      <c r="T370" s="68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T370" s="20" t="s">
        <v>139</v>
      </c>
      <c r="AU370" s="20" t="s">
        <v>87</v>
      </c>
    </row>
    <row r="371" spans="1:65" s="13" customFormat="1" ht="11.25">
      <c r="B371" s="196"/>
      <c r="C371" s="197"/>
      <c r="D371" s="189" t="s">
        <v>143</v>
      </c>
      <c r="E371" s="198" t="s">
        <v>75</v>
      </c>
      <c r="F371" s="199" t="s">
        <v>1171</v>
      </c>
      <c r="G371" s="197"/>
      <c r="H371" s="200">
        <v>0.63200000000000001</v>
      </c>
      <c r="I371" s="201"/>
      <c r="J371" s="197"/>
      <c r="K371" s="197"/>
      <c r="L371" s="202"/>
      <c r="M371" s="203"/>
      <c r="N371" s="204"/>
      <c r="O371" s="204"/>
      <c r="P371" s="204"/>
      <c r="Q371" s="204"/>
      <c r="R371" s="204"/>
      <c r="S371" s="204"/>
      <c r="T371" s="205"/>
      <c r="AT371" s="206" t="s">
        <v>143</v>
      </c>
      <c r="AU371" s="206" t="s">
        <v>87</v>
      </c>
      <c r="AV371" s="13" t="s">
        <v>87</v>
      </c>
      <c r="AW371" s="13" t="s">
        <v>37</v>
      </c>
      <c r="AX371" s="13" t="s">
        <v>85</v>
      </c>
      <c r="AY371" s="206" t="s">
        <v>130</v>
      </c>
    </row>
    <row r="372" spans="1:65" s="12" customFormat="1" ht="22.9" customHeight="1">
      <c r="B372" s="160"/>
      <c r="C372" s="161"/>
      <c r="D372" s="162" t="s">
        <v>76</v>
      </c>
      <c r="E372" s="174" t="s">
        <v>200</v>
      </c>
      <c r="F372" s="174" t="s">
        <v>725</v>
      </c>
      <c r="G372" s="161"/>
      <c r="H372" s="161"/>
      <c r="I372" s="164"/>
      <c r="J372" s="175">
        <f>BK372</f>
        <v>0</v>
      </c>
      <c r="K372" s="161"/>
      <c r="L372" s="166"/>
      <c r="M372" s="167"/>
      <c r="N372" s="168"/>
      <c r="O372" s="168"/>
      <c r="P372" s="169">
        <f>SUM(P373:P399)</f>
        <v>0</v>
      </c>
      <c r="Q372" s="168"/>
      <c r="R372" s="169">
        <f>SUM(R373:R399)</f>
        <v>12.7773</v>
      </c>
      <c r="S372" s="168"/>
      <c r="T372" s="170">
        <f>SUM(T373:T399)</f>
        <v>0</v>
      </c>
      <c r="AR372" s="171" t="s">
        <v>85</v>
      </c>
      <c r="AT372" s="172" t="s">
        <v>76</v>
      </c>
      <c r="AU372" s="172" t="s">
        <v>85</v>
      </c>
      <c r="AY372" s="171" t="s">
        <v>130</v>
      </c>
      <c r="BK372" s="173">
        <f>SUM(BK373:BK399)</f>
        <v>0</v>
      </c>
    </row>
    <row r="373" spans="1:65" s="2" customFormat="1" ht="16.5" customHeight="1">
      <c r="A373" s="37"/>
      <c r="B373" s="38"/>
      <c r="C373" s="176" t="s">
        <v>671</v>
      </c>
      <c r="D373" s="176" t="s">
        <v>132</v>
      </c>
      <c r="E373" s="177" t="s">
        <v>1172</v>
      </c>
      <c r="F373" s="178" t="s">
        <v>1173</v>
      </c>
      <c r="G373" s="179" t="s">
        <v>135</v>
      </c>
      <c r="H373" s="180">
        <v>74.5</v>
      </c>
      <c r="I373" s="181"/>
      <c r="J373" s="182">
        <f>ROUND(I373*H373,2)</f>
        <v>0</v>
      </c>
      <c r="K373" s="178" t="s">
        <v>136</v>
      </c>
      <c r="L373" s="42"/>
      <c r="M373" s="183" t="s">
        <v>75</v>
      </c>
      <c r="N373" s="184" t="s">
        <v>47</v>
      </c>
      <c r="O373" s="67"/>
      <c r="P373" s="185">
        <f>O373*H373</f>
        <v>0</v>
      </c>
      <c r="Q373" s="185">
        <v>0.15540000000000001</v>
      </c>
      <c r="R373" s="185">
        <f>Q373*H373</f>
        <v>11.577300000000001</v>
      </c>
      <c r="S373" s="185">
        <v>0</v>
      </c>
      <c r="T373" s="186">
        <f>S373*H373</f>
        <v>0</v>
      </c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R373" s="187" t="s">
        <v>137</v>
      </c>
      <c r="AT373" s="187" t="s">
        <v>132</v>
      </c>
      <c r="AU373" s="187" t="s">
        <v>87</v>
      </c>
      <c r="AY373" s="20" t="s">
        <v>130</v>
      </c>
      <c r="BE373" s="188">
        <f>IF(N373="základní",J373,0)</f>
        <v>0</v>
      </c>
      <c r="BF373" s="188">
        <f>IF(N373="snížená",J373,0)</f>
        <v>0</v>
      </c>
      <c r="BG373" s="188">
        <f>IF(N373="zákl. přenesená",J373,0)</f>
        <v>0</v>
      </c>
      <c r="BH373" s="188">
        <f>IF(N373="sníž. přenesená",J373,0)</f>
        <v>0</v>
      </c>
      <c r="BI373" s="188">
        <f>IF(N373="nulová",J373,0)</f>
        <v>0</v>
      </c>
      <c r="BJ373" s="20" t="s">
        <v>85</v>
      </c>
      <c r="BK373" s="188">
        <f>ROUND(I373*H373,2)</f>
        <v>0</v>
      </c>
      <c r="BL373" s="20" t="s">
        <v>137</v>
      </c>
      <c r="BM373" s="187" t="s">
        <v>1174</v>
      </c>
    </row>
    <row r="374" spans="1:65" s="2" customFormat="1" ht="19.5">
      <c r="A374" s="37"/>
      <c r="B374" s="38"/>
      <c r="C374" s="39"/>
      <c r="D374" s="189" t="s">
        <v>139</v>
      </c>
      <c r="E374" s="39"/>
      <c r="F374" s="190" t="s">
        <v>1175</v>
      </c>
      <c r="G374" s="39"/>
      <c r="H374" s="39"/>
      <c r="I374" s="191"/>
      <c r="J374" s="39"/>
      <c r="K374" s="39"/>
      <c r="L374" s="42"/>
      <c r="M374" s="192"/>
      <c r="N374" s="193"/>
      <c r="O374" s="67"/>
      <c r="P374" s="67"/>
      <c r="Q374" s="67"/>
      <c r="R374" s="67"/>
      <c r="S374" s="67"/>
      <c r="T374" s="68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T374" s="20" t="s">
        <v>139</v>
      </c>
      <c r="AU374" s="20" t="s">
        <v>87</v>
      </c>
    </row>
    <row r="375" spans="1:65" s="2" customFormat="1" ht="11.25">
      <c r="A375" s="37"/>
      <c r="B375" s="38"/>
      <c r="C375" s="39"/>
      <c r="D375" s="194" t="s">
        <v>141</v>
      </c>
      <c r="E375" s="39"/>
      <c r="F375" s="195" t="s">
        <v>1176</v>
      </c>
      <c r="G375" s="39"/>
      <c r="H375" s="39"/>
      <c r="I375" s="191"/>
      <c r="J375" s="39"/>
      <c r="K375" s="39"/>
      <c r="L375" s="42"/>
      <c r="M375" s="192"/>
      <c r="N375" s="193"/>
      <c r="O375" s="67"/>
      <c r="P375" s="67"/>
      <c r="Q375" s="67"/>
      <c r="R375" s="67"/>
      <c r="S375" s="67"/>
      <c r="T375" s="68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20" t="s">
        <v>141</v>
      </c>
      <c r="AU375" s="20" t="s">
        <v>87</v>
      </c>
    </row>
    <row r="376" spans="1:65" s="13" customFormat="1" ht="11.25">
      <c r="B376" s="196"/>
      <c r="C376" s="197"/>
      <c r="D376" s="189" t="s">
        <v>143</v>
      </c>
      <c r="E376" s="198" t="s">
        <v>75</v>
      </c>
      <c r="F376" s="199" t="s">
        <v>879</v>
      </c>
      <c r="G376" s="197"/>
      <c r="H376" s="200">
        <v>74.5</v>
      </c>
      <c r="I376" s="201"/>
      <c r="J376" s="197"/>
      <c r="K376" s="197"/>
      <c r="L376" s="202"/>
      <c r="M376" s="203"/>
      <c r="N376" s="204"/>
      <c r="O376" s="204"/>
      <c r="P376" s="204"/>
      <c r="Q376" s="204"/>
      <c r="R376" s="204"/>
      <c r="S376" s="204"/>
      <c r="T376" s="205"/>
      <c r="AT376" s="206" t="s">
        <v>143</v>
      </c>
      <c r="AU376" s="206" t="s">
        <v>87</v>
      </c>
      <c r="AV376" s="13" t="s">
        <v>87</v>
      </c>
      <c r="AW376" s="13" t="s">
        <v>37</v>
      </c>
      <c r="AX376" s="13" t="s">
        <v>85</v>
      </c>
      <c r="AY376" s="206" t="s">
        <v>130</v>
      </c>
    </row>
    <row r="377" spans="1:65" s="2" customFormat="1" ht="16.5" customHeight="1">
      <c r="A377" s="37"/>
      <c r="B377" s="38"/>
      <c r="C377" s="239" t="s">
        <v>676</v>
      </c>
      <c r="D377" s="239" t="s">
        <v>432</v>
      </c>
      <c r="E377" s="240" t="s">
        <v>1177</v>
      </c>
      <c r="F377" s="241" t="s">
        <v>1178</v>
      </c>
      <c r="G377" s="242" t="s">
        <v>135</v>
      </c>
      <c r="H377" s="243">
        <v>15</v>
      </c>
      <c r="I377" s="244"/>
      <c r="J377" s="245">
        <f>ROUND(I377*H377,2)</f>
        <v>0</v>
      </c>
      <c r="K377" s="241" t="s">
        <v>136</v>
      </c>
      <c r="L377" s="246"/>
      <c r="M377" s="247" t="s">
        <v>75</v>
      </c>
      <c r="N377" s="248" t="s">
        <v>47</v>
      </c>
      <c r="O377" s="67"/>
      <c r="P377" s="185">
        <f>O377*H377</f>
        <v>0</v>
      </c>
      <c r="Q377" s="185">
        <v>0.08</v>
      </c>
      <c r="R377" s="185">
        <f>Q377*H377</f>
        <v>1.2</v>
      </c>
      <c r="S377" s="185">
        <v>0</v>
      </c>
      <c r="T377" s="186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187" t="s">
        <v>192</v>
      </c>
      <c r="AT377" s="187" t="s">
        <v>432</v>
      </c>
      <c r="AU377" s="187" t="s">
        <v>87</v>
      </c>
      <c r="AY377" s="20" t="s">
        <v>130</v>
      </c>
      <c r="BE377" s="188">
        <f>IF(N377="základní",J377,0)</f>
        <v>0</v>
      </c>
      <c r="BF377" s="188">
        <f>IF(N377="snížená",J377,0)</f>
        <v>0</v>
      </c>
      <c r="BG377" s="188">
        <f>IF(N377="zákl. přenesená",J377,0)</f>
        <v>0</v>
      </c>
      <c r="BH377" s="188">
        <f>IF(N377="sníž. přenesená",J377,0)</f>
        <v>0</v>
      </c>
      <c r="BI377" s="188">
        <f>IF(N377="nulová",J377,0)</f>
        <v>0</v>
      </c>
      <c r="BJ377" s="20" t="s">
        <v>85</v>
      </c>
      <c r="BK377" s="188">
        <f>ROUND(I377*H377,2)</f>
        <v>0</v>
      </c>
      <c r="BL377" s="20" t="s">
        <v>137</v>
      </c>
      <c r="BM377" s="187" t="s">
        <v>1179</v>
      </c>
    </row>
    <row r="378" spans="1:65" s="2" customFormat="1" ht="11.25">
      <c r="A378" s="37"/>
      <c r="B378" s="38"/>
      <c r="C378" s="39"/>
      <c r="D378" s="189" t="s">
        <v>139</v>
      </c>
      <c r="E378" s="39"/>
      <c r="F378" s="190" t="s">
        <v>1178</v>
      </c>
      <c r="G378" s="39"/>
      <c r="H378" s="39"/>
      <c r="I378" s="191"/>
      <c r="J378" s="39"/>
      <c r="K378" s="39"/>
      <c r="L378" s="42"/>
      <c r="M378" s="192"/>
      <c r="N378" s="193"/>
      <c r="O378" s="67"/>
      <c r="P378" s="67"/>
      <c r="Q378" s="67"/>
      <c r="R378" s="67"/>
      <c r="S378" s="67"/>
      <c r="T378" s="68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20" t="s">
        <v>139</v>
      </c>
      <c r="AU378" s="20" t="s">
        <v>87</v>
      </c>
    </row>
    <row r="379" spans="1:65" s="13" customFormat="1" ht="11.25">
      <c r="B379" s="196"/>
      <c r="C379" s="197"/>
      <c r="D379" s="189" t="s">
        <v>143</v>
      </c>
      <c r="E379" s="198" t="s">
        <v>75</v>
      </c>
      <c r="F379" s="199" t="s">
        <v>1180</v>
      </c>
      <c r="G379" s="197"/>
      <c r="H379" s="200">
        <v>14.9</v>
      </c>
      <c r="I379" s="201"/>
      <c r="J379" s="197"/>
      <c r="K379" s="197"/>
      <c r="L379" s="202"/>
      <c r="M379" s="203"/>
      <c r="N379" s="204"/>
      <c r="O379" s="204"/>
      <c r="P379" s="204"/>
      <c r="Q379" s="204"/>
      <c r="R379" s="204"/>
      <c r="S379" s="204"/>
      <c r="T379" s="205"/>
      <c r="AT379" s="206" t="s">
        <v>143</v>
      </c>
      <c r="AU379" s="206" t="s">
        <v>87</v>
      </c>
      <c r="AV379" s="13" t="s">
        <v>87</v>
      </c>
      <c r="AW379" s="13" t="s">
        <v>37</v>
      </c>
      <c r="AX379" s="13" t="s">
        <v>77</v>
      </c>
      <c r="AY379" s="206" t="s">
        <v>130</v>
      </c>
    </row>
    <row r="380" spans="1:65" s="13" customFormat="1" ht="11.25">
      <c r="B380" s="196"/>
      <c r="C380" s="197"/>
      <c r="D380" s="189" t="s">
        <v>143</v>
      </c>
      <c r="E380" s="198" t="s">
        <v>75</v>
      </c>
      <c r="F380" s="199" t="s">
        <v>1181</v>
      </c>
      <c r="G380" s="197"/>
      <c r="H380" s="200">
        <v>15</v>
      </c>
      <c r="I380" s="201"/>
      <c r="J380" s="197"/>
      <c r="K380" s="197"/>
      <c r="L380" s="202"/>
      <c r="M380" s="203"/>
      <c r="N380" s="204"/>
      <c r="O380" s="204"/>
      <c r="P380" s="204"/>
      <c r="Q380" s="204"/>
      <c r="R380" s="204"/>
      <c r="S380" s="204"/>
      <c r="T380" s="205"/>
      <c r="AT380" s="206" t="s">
        <v>143</v>
      </c>
      <c r="AU380" s="206" t="s">
        <v>87</v>
      </c>
      <c r="AV380" s="13" t="s">
        <v>87</v>
      </c>
      <c r="AW380" s="13" t="s">
        <v>37</v>
      </c>
      <c r="AX380" s="13" t="s">
        <v>85</v>
      </c>
      <c r="AY380" s="206" t="s">
        <v>130</v>
      </c>
    </row>
    <row r="381" spans="1:65" s="2" customFormat="1" ht="16.5" customHeight="1">
      <c r="A381" s="37"/>
      <c r="B381" s="38"/>
      <c r="C381" s="176" t="s">
        <v>680</v>
      </c>
      <c r="D381" s="176" t="s">
        <v>132</v>
      </c>
      <c r="E381" s="177" t="s">
        <v>1182</v>
      </c>
      <c r="F381" s="178" t="s">
        <v>1183</v>
      </c>
      <c r="G381" s="179" t="s">
        <v>135</v>
      </c>
      <c r="H381" s="180">
        <v>401</v>
      </c>
      <c r="I381" s="181"/>
      <c r="J381" s="182">
        <f>ROUND(I381*H381,2)</f>
        <v>0</v>
      </c>
      <c r="K381" s="178" t="s">
        <v>136</v>
      </c>
      <c r="L381" s="42"/>
      <c r="M381" s="183" t="s">
        <v>75</v>
      </c>
      <c r="N381" s="184" t="s">
        <v>47</v>
      </c>
      <c r="O381" s="67"/>
      <c r="P381" s="185">
        <f>O381*H381</f>
        <v>0</v>
      </c>
      <c r="Q381" s="185">
        <v>0</v>
      </c>
      <c r="R381" s="185">
        <f>Q381*H381</f>
        <v>0</v>
      </c>
      <c r="S381" s="185">
        <v>0</v>
      </c>
      <c r="T381" s="186">
        <f>S381*H381</f>
        <v>0</v>
      </c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R381" s="187" t="s">
        <v>137</v>
      </c>
      <c r="AT381" s="187" t="s">
        <v>132</v>
      </c>
      <c r="AU381" s="187" t="s">
        <v>87</v>
      </c>
      <c r="AY381" s="20" t="s">
        <v>130</v>
      </c>
      <c r="BE381" s="188">
        <f>IF(N381="základní",J381,0)</f>
        <v>0</v>
      </c>
      <c r="BF381" s="188">
        <f>IF(N381="snížená",J381,0)</f>
        <v>0</v>
      </c>
      <c r="BG381" s="188">
        <f>IF(N381="zákl. přenesená",J381,0)</f>
        <v>0</v>
      </c>
      <c r="BH381" s="188">
        <f>IF(N381="sníž. přenesená",J381,0)</f>
        <v>0</v>
      </c>
      <c r="BI381" s="188">
        <f>IF(N381="nulová",J381,0)</f>
        <v>0</v>
      </c>
      <c r="BJ381" s="20" t="s">
        <v>85</v>
      </c>
      <c r="BK381" s="188">
        <f>ROUND(I381*H381,2)</f>
        <v>0</v>
      </c>
      <c r="BL381" s="20" t="s">
        <v>137</v>
      </c>
      <c r="BM381" s="187" t="s">
        <v>1184</v>
      </c>
    </row>
    <row r="382" spans="1:65" s="2" customFormat="1" ht="11.25">
      <c r="A382" s="37"/>
      <c r="B382" s="38"/>
      <c r="C382" s="39"/>
      <c r="D382" s="189" t="s">
        <v>139</v>
      </c>
      <c r="E382" s="39"/>
      <c r="F382" s="190" t="s">
        <v>1185</v>
      </c>
      <c r="G382" s="39"/>
      <c r="H382" s="39"/>
      <c r="I382" s="191"/>
      <c r="J382" s="39"/>
      <c r="K382" s="39"/>
      <c r="L382" s="42"/>
      <c r="M382" s="192"/>
      <c r="N382" s="193"/>
      <c r="O382" s="67"/>
      <c r="P382" s="67"/>
      <c r="Q382" s="67"/>
      <c r="R382" s="67"/>
      <c r="S382" s="67"/>
      <c r="T382" s="68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T382" s="20" t="s">
        <v>139</v>
      </c>
      <c r="AU382" s="20" t="s">
        <v>87</v>
      </c>
    </row>
    <row r="383" spans="1:65" s="2" customFormat="1" ht="11.25">
      <c r="A383" s="37"/>
      <c r="B383" s="38"/>
      <c r="C383" s="39"/>
      <c r="D383" s="194" t="s">
        <v>141</v>
      </c>
      <c r="E383" s="39"/>
      <c r="F383" s="195" t="s">
        <v>1186</v>
      </c>
      <c r="G383" s="39"/>
      <c r="H383" s="39"/>
      <c r="I383" s="191"/>
      <c r="J383" s="39"/>
      <c r="K383" s="39"/>
      <c r="L383" s="42"/>
      <c r="M383" s="192"/>
      <c r="N383" s="193"/>
      <c r="O383" s="67"/>
      <c r="P383" s="67"/>
      <c r="Q383" s="67"/>
      <c r="R383" s="67"/>
      <c r="S383" s="67"/>
      <c r="T383" s="68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T383" s="20" t="s">
        <v>141</v>
      </c>
      <c r="AU383" s="20" t="s">
        <v>87</v>
      </c>
    </row>
    <row r="384" spans="1:65" s="13" customFormat="1" ht="11.25">
      <c r="B384" s="196"/>
      <c r="C384" s="197"/>
      <c r="D384" s="189" t="s">
        <v>143</v>
      </c>
      <c r="E384" s="198" t="s">
        <v>75</v>
      </c>
      <c r="F384" s="199" t="s">
        <v>1187</v>
      </c>
      <c r="G384" s="197"/>
      <c r="H384" s="200">
        <v>401</v>
      </c>
      <c r="I384" s="201"/>
      <c r="J384" s="197"/>
      <c r="K384" s="197"/>
      <c r="L384" s="202"/>
      <c r="M384" s="203"/>
      <c r="N384" s="204"/>
      <c r="O384" s="204"/>
      <c r="P384" s="204"/>
      <c r="Q384" s="204"/>
      <c r="R384" s="204"/>
      <c r="S384" s="204"/>
      <c r="T384" s="205"/>
      <c r="AT384" s="206" t="s">
        <v>143</v>
      </c>
      <c r="AU384" s="206" t="s">
        <v>87</v>
      </c>
      <c r="AV384" s="13" t="s">
        <v>87</v>
      </c>
      <c r="AW384" s="13" t="s">
        <v>37</v>
      </c>
      <c r="AX384" s="13" t="s">
        <v>77</v>
      </c>
      <c r="AY384" s="206" t="s">
        <v>130</v>
      </c>
    </row>
    <row r="385" spans="1:65" s="14" customFormat="1" ht="11.25">
      <c r="B385" s="207"/>
      <c r="C385" s="208"/>
      <c r="D385" s="189" t="s">
        <v>143</v>
      </c>
      <c r="E385" s="209" t="s">
        <v>75</v>
      </c>
      <c r="F385" s="210" t="s">
        <v>177</v>
      </c>
      <c r="G385" s="208"/>
      <c r="H385" s="211">
        <v>401</v>
      </c>
      <c r="I385" s="212"/>
      <c r="J385" s="208"/>
      <c r="K385" s="208"/>
      <c r="L385" s="213"/>
      <c r="M385" s="214"/>
      <c r="N385" s="215"/>
      <c r="O385" s="215"/>
      <c r="P385" s="215"/>
      <c r="Q385" s="215"/>
      <c r="R385" s="215"/>
      <c r="S385" s="215"/>
      <c r="T385" s="216"/>
      <c r="AT385" s="217" t="s">
        <v>143</v>
      </c>
      <c r="AU385" s="217" t="s">
        <v>87</v>
      </c>
      <c r="AV385" s="14" t="s">
        <v>137</v>
      </c>
      <c r="AW385" s="14" t="s">
        <v>37</v>
      </c>
      <c r="AX385" s="14" t="s">
        <v>85</v>
      </c>
      <c r="AY385" s="217" t="s">
        <v>130</v>
      </c>
    </row>
    <row r="386" spans="1:65" s="2" customFormat="1" ht="16.5" customHeight="1">
      <c r="A386" s="37"/>
      <c r="B386" s="38"/>
      <c r="C386" s="176" t="s">
        <v>684</v>
      </c>
      <c r="D386" s="176" t="s">
        <v>132</v>
      </c>
      <c r="E386" s="177" t="s">
        <v>1188</v>
      </c>
      <c r="F386" s="178" t="s">
        <v>1189</v>
      </c>
      <c r="G386" s="179" t="s">
        <v>135</v>
      </c>
      <c r="H386" s="180">
        <v>426</v>
      </c>
      <c r="I386" s="181"/>
      <c r="J386" s="182">
        <f>ROUND(I386*H386,2)</f>
        <v>0</v>
      </c>
      <c r="K386" s="178" t="s">
        <v>136</v>
      </c>
      <c r="L386" s="42"/>
      <c r="M386" s="183" t="s">
        <v>75</v>
      </c>
      <c r="N386" s="184" t="s">
        <v>47</v>
      </c>
      <c r="O386" s="67"/>
      <c r="P386" s="185">
        <f>O386*H386</f>
        <v>0</v>
      </c>
      <c r="Q386" s="185">
        <v>0</v>
      </c>
      <c r="R386" s="185">
        <f>Q386*H386</f>
        <v>0</v>
      </c>
      <c r="S386" s="185">
        <v>0</v>
      </c>
      <c r="T386" s="186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187" t="s">
        <v>137</v>
      </c>
      <c r="AT386" s="187" t="s">
        <v>132</v>
      </c>
      <c r="AU386" s="187" t="s">
        <v>87</v>
      </c>
      <c r="AY386" s="20" t="s">
        <v>130</v>
      </c>
      <c r="BE386" s="188">
        <f>IF(N386="základní",J386,0)</f>
        <v>0</v>
      </c>
      <c r="BF386" s="188">
        <f>IF(N386="snížená",J386,0)</f>
        <v>0</v>
      </c>
      <c r="BG386" s="188">
        <f>IF(N386="zákl. přenesená",J386,0)</f>
        <v>0</v>
      </c>
      <c r="BH386" s="188">
        <f>IF(N386="sníž. přenesená",J386,0)</f>
        <v>0</v>
      </c>
      <c r="BI386" s="188">
        <f>IF(N386="nulová",J386,0)</f>
        <v>0</v>
      </c>
      <c r="BJ386" s="20" t="s">
        <v>85</v>
      </c>
      <c r="BK386" s="188">
        <f>ROUND(I386*H386,2)</f>
        <v>0</v>
      </c>
      <c r="BL386" s="20" t="s">
        <v>137</v>
      </c>
      <c r="BM386" s="187" t="s">
        <v>1190</v>
      </c>
    </row>
    <row r="387" spans="1:65" s="2" customFormat="1" ht="11.25">
      <c r="A387" s="37"/>
      <c r="B387" s="38"/>
      <c r="C387" s="39"/>
      <c r="D387" s="189" t="s">
        <v>139</v>
      </c>
      <c r="E387" s="39"/>
      <c r="F387" s="190" t="s">
        <v>1191</v>
      </c>
      <c r="G387" s="39"/>
      <c r="H387" s="39"/>
      <c r="I387" s="191"/>
      <c r="J387" s="39"/>
      <c r="K387" s="39"/>
      <c r="L387" s="42"/>
      <c r="M387" s="192"/>
      <c r="N387" s="193"/>
      <c r="O387" s="67"/>
      <c r="P387" s="67"/>
      <c r="Q387" s="67"/>
      <c r="R387" s="67"/>
      <c r="S387" s="67"/>
      <c r="T387" s="68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20" t="s">
        <v>139</v>
      </c>
      <c r="AU387" s="20" t="s">
        <v>87</v>
      </c>
    </row>
    <row r="388" spans="1:65" s="2" customFormat="1" ht="11.25">
      <c r="A388" s="37"/>
      <c r="B388" s="38"/>
      <c r="C388" s="39"/>
      <c r="D388" s="194" t="s">
        <v>141</v>
      </c>
      <c r="E388" s="39"/>
      <c r="F388" s="195" t="s">
        <v>1192</v>
      </c>
      <c r="G388" s="39"/>
      <c r="H388" s="39"/>
      <c r="I388" s="191"/>
      <c r="J388" s="39"/>
      <c r="K388" s="39"/>
      <c r="L388" s="42"/>
      <c r="M388" s="192"/>
      <c r="N388" s="193"/>
      <c r="O388" s="67"/>
      <c r="P388" s="67"/>
      <c r="Q388" s="67"/>
      <c r="R388" s="67"/>
      <c r="S388" s="67"/>
      <c r="T388" s="68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T388" s="20" t="s">
        <v>141</v>
      </c>
      <c r="AU388" s="20" t="s">
        <v>87</v>
      </c>
    </row>
    <row r="389" spans="1:65" s="13" customFormat="1" ht="11.25">
      <c r="B389" s="196"/>
      <c r="C389" s="197"/>
      <c r="D389" s="189" t="s">
        <v>143</v>
      </c>
      <c r="E389" s="198" t="s">
        <v>75</v>
      </c>
      <c r="F389" s="199" t="s">
        <v>1193</v>
      </c>
      <c r="G389" s="197"/>
      <c r="H389" s="200">
        <v>426</v>
      </c>
      <c r="I389" s="201"/>
      <c r="J389" s="197"/>
      <c r="K389" s="197"/>
      <c r="L389" s="202"/>
      <c r="M389" s="203"/>
      <c r="N389" s="204"/>
      <c r="O389" s="204"/>
      <c r="P389" s="204"/>
      <c r="Q389" s="204"/>
      <c r="R389" s="204"/>
      <c r="S389" s="204"/>
      <c r="T389" s="205"/>
      <c r="AT389" s="206" t="s">
        <v>143</v>
      </c>
      <c r="AU389" s="206" t="s">
        <v>87</v>
      </c>
      <c r="AV389" s="13" t="s">
        <v>87</v>
      </c>
      <c r="AW389" s="13" t="s">
        <v>37</v>
      </c>
      <c r="AX389" s="13" t="s">
        <v>77</v>
      </c>
      <c r="AY389" s="206" t="s">
        <v>130</v>
      </c>
    </row>
    <row r="390" spans="1:65" s="14" customFormat="1" ht="11.25">
      <c r="B390" s="207"/>
      <c r="C390" s="208"/>
      <c r="D390" s="189" t="s">
        <v>143</v>
      </c>
      <c r="E390" s="209" t="s">
        <v>75</v>
      </c>
      <c r="F390" s="210" t="s">
        <v>177</v>
      </c>
      <c r="G390" s="208"/>
      <c r="H390" s="211">
        <v>426</v>
      </c>
      <c r="I390" s="212"/>
      <c r="J390" s="208"/>
      <c r="K390" s="208"/>
      <c r="L390" s="213"/>
      <c r="M390" s="214"/>
      <c r="N390" s="215"/>
      <c r="O390" s="215"/>
      <c r="P390" s="215"/>
      <c r="Q390" s="215"/>
      <c r="R390" s="215"/>
      <c r="S390" s="215"/>
      <c r="T390" s="216"/>
      <c r="AT390" s="217" t="s">
        <v>143</v>
      </c>
      <c r="AU390" s="217" t="s">
        <v>87</v>
      </c>
      <c r="AV390" s="14" t="s">
        <v>137</v>
      </c>
      <c r="AW390" s="14" t="s">
        <v>37</v>
      </c>
      <c r="AX390" s="14" t="s">
        <v>85</v>
      </c>
      <c r="AY390" s="217" t="s">
        <v>130</v>
      </c>
    </row>
    <row r="391" spans="1:65" s="2" customFormat="1" ht="16.5" customHeight="1">
      <c r="A391" s="37"/>
      <c r="B391" s="38"/>
      <c r="C391" s="176" t="s">
        <v>689</v>
      </c>
      <c r="D391" s="176" t="s">
        <v>132</v>
      </c>
      <c r="E391" s="177" t="s">
        <v>1194</v>
      </c>
      <c r="F391" s="178" t="s">
        <v>1195</v>
      </c>
      <c r="G391" s="179" t="s">
        <v>599</v>
      </c>
      <c r="H391" s="180">
        <v>12</v>
      </c>
      <c r="I391" s="181"/>
      <c r="J391" s="182">
        <f>ROUND(I391*H391,2)</f>
        <v>0</v>
      </c>
      <c r="K391" s="178" t="s">
        <v>75</v>
      </c>
      <c r="L391" s="42"/>
      <c r="M391" s="183" t="s">
        <v>75</v>
      </c>
      <c r="N391" s="184" t="s">
        <v>47</v>
      </c>
      <c r="O391" s="67"/>
      <c r="P391" s="185">
        <f>O391*H391</f>
        <v>0</v>
      </c>
      <c r="Q391" s="185">
        <v>0</v>
      </c>
      <c r="R391" s="185">
        <f>Q391*H391</f>
        <v>0</v>
      </c>
      <c r="S391" s="185">
        <v>0</v>
      </c>
      <c r="T391" s="186">
        <f>S391*H391</f>
        <v>0</v>
      </c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R391" s="187" t="s">
        <v>137</v>
      </c>
      <c r="AT391" s="187" t="s">
        <v>132</v>
      </c>
      <c r="AU391" s="187" t="s">
        <v>87</v>
      </c>
      <c r="AY391" s="20" t="s">
        <v>130</v>
      </c>
      <c r="BE391" s="188">
        <f>IF(N391="základní",J391,0)</f>
        <v>0</v>
      </c>
      <c r="BF391" s="188">
        <f>IF(N391="snížená",J391,0)</f>
        <v>0</v>
      </c>
      <c r="BG391" s="188">
        <f>IF(N391="zákl. přenesená",J391,0)</f>
        <v>0</v>
      </c>
      <c r="BH391" s="188">
        <f>IF(N391="sníž. přenesená",J391,0)</f>
        <v>0</v>
      </c>
      <c r="BI391" s="188">
        <f>IF(N391="nulová",J391,0)</f>
        <v>0</v>
      </c>
      <c r="BJ391" s="20" t="s">
        <v>85</v>
      </c>
      <c r="BK391" s="188">
        <f>ROUND(I391*H391,2)</f>
        <v>0</v>
      </c>
      <c r="BL391" s="20" t="s">
        <v>137</v>
      </c>
      <c r="BM391" s="187" t="s">
        <v>1196</v>
      </c>
    </row>
    <row r="392" spans="1:65" s="2" customFormat="1" ht="11.25">
      <c r="A392" s="37"/>
      <c r="B392" s="38"/>
      <c r="C392" s="39"/>
      <c r="D392" s="189" t="s">
        <v>139</v>
      </c>
      <c r="E392" s="39"/>
      <c r="F392" s="190" t="s">
        <v>1195</v>
      </c>
      <c r="G392" s="39"/>
      <c r="H392" s="39"/>
      <c r="I392" s="191"/>
      <c r="J392" s="39"/>
      <c r="K392" s="39"/>
      <c r="L392" s="42"/>
      <c r="M392" s="192"/>
      <c r="N392" s="193"/>
      <c r="O392" s="67"/>
      <c r="P392" s="67"/>
      <c r="Q392" s="67"/>
      <c r="R392" s="67"/>
      <c r="S392" s="67"/>
      <c r="T392" s="68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T392" s="20" t="s">
        <v>139</v>
      </c>
      <c r="AU392" s="20" t="s">
        <v>87</v>
      </c>
    </row>
    <row r="393" spans="1:65" s="15" customFormat="1" ht="11.25">
      <c r="B393" s="218"/>
      <c r="C393" s="219"/>
      <c r="D393" s="189" t="s">
        <v>143</v>
      </c>
      <c r="E393" s="220" t="s">
        <v>75</v>
      </c>
      <c r="F393" s="221" t="s">
        <v>1197</v>
      </c>
      <c r="G393" s="219"/>
      <c r="H393" s="220" t="s">
        <v>75</v>
      </c>
      <c r="I393" s="222"/>
      <c r="J393" s="219"/>
      <c r="K393" s="219"/>
      <c r="L393" s="223"/>
      <c r="M393" s="224"/>
      <c r="N393" s="225"/>
      <c r="O393" s="225"/>
      <c r="P393" s="225"/>
      <c r="Q393" s="225"/>
      <c r="R393" s="225"/>
      <c r="S393" s="225"/>
      <c r="T393" s="226"/>
      <c r="AT393" s="227" t="s">
        <v>143</v>
      </c>
      <c r="AU393" s="227" t="s">
        <v>87</v>
      </c>
      <c r="AV393" s="15" t="s">
        <v>85</v>
      </c>
      <c r="AW393" s="15" t="s">
        <v>37</v>
      </c>
      <c r="AX393" s="15" t="s">
        <v>77</v>
      </c>
      <c r="AY393" s="227" t="s">
        <v>130</v>
      </c>
    </row>
    <row r="394" spans="1:65" s="13" customFormat="1" ht="11.25">
      <c r="B394" s="196"/>
      <c r="C394" s="197"/>
      <c r="D394" s="189" t="s">
        <v>143</v>
      </c>
      <c r="E394" s="198" t="s">
        <v>75</v>
      </c>
      <c r="F394" s="199" t="s">
        <v>1198</v>
      </c>
      <c r="G394" s="197"/>
      <c r="H394" s="200">
        <v>12</v>
      </c>
      <c r="I394" s="201"/>
      <c r="J394" s="197"/>
      <c r="K394" s="197"/>
      <c r="L394" s="202"/>
      <c r="M394" s="203"/>
      <c r="N394" s="204"/>
      <c r="O394" s="204"/>
      <c r="P394" s="204"/>
      <c r="Q394" s="204"/>
      <c r="R394" s="204"/>
      <c r="S394" s="204"/>
      <c r="T394" s="205"/>
      <c r="AT394" s="206" t="s">
        <v>143</v>
      </c>
      <c r="AU394" s="206" t="s">
        <v>87</v>
      </c>
      <c r="AV394" s="13" t="s">
        <v>87</v>
      </c>
      <c r="AW394" s="13" t="s">
        <v>37</v>
      </c>
      <c r="AX394" s="13" t="s">
        <v>77</v>
      </c>
      <c r="AY394" s="206" t="s">
        <v>130</v>
      </c>
    </row>
    <row r="395" spans="1:65" s="14" customFormat="1" ht="11.25">
      <c r="B395" s="207"/>
      <c r="C395" s="208"/>
      <c r="D395" s="189" t="s">
        <v>143</v>
      </c>
      <c r="E395" s="209" t="s">
        <v>75</v>
      </c>
      <c r="F395" s="210" t="s">
        <v>177</v>
      </c>
      <c r="G395" s="208"/>
      <c r="H395" s="211">
        <v>12</v>
      </c>
      <c r="I395" s="212"/>
      <c r="J395" s="208"/>
      <c r="K395" s="208"/>
      <c r="L395" s="213"/>
      <c r="M395" s="214"/>
      <c r="N395" s="215"/>
      <c r="O395" s="215"/>
      <c r="P395" s="215"/>
      <c r="Q395" s="215"/>
      <c r="R395" s="215"/>
      <c r="S395" s="215"/>
      <c r="T395" s="216"/>
      <c r="AT395" s="217" t="s">
        <v>143</v>
      </c>
      <c r="AU395" s="217" t="s">
        <v>87</v>
      </c>
      <c r="AV395" s="14" t="s">
        <v>137</v>
      </c>
      <c r="AW395" s="14" t="s">
        <v>37</v>
      </c>
      <c r="AX395" s="14" t="s">
        <v>85</v>
      </c>
      <c r="AY395" s="217" t="s">
        <v>130</v>
      </c>
    </row>
    <row r="396" spans="1:65" s="2" customFormat="1" ht="16.5" customHeight="1">
      <c r="A396" s="37"/>
      <c r="B396" s="38"/>
      <c r="C396" s="176" t="s">
        <v>695</v>
      </c>
      <c r="D396" s="176" t="s">
        <v>132</v>
      </c>
      <c r="E396" s="177" t="s">
        <v>1199</v>
      </c>
      <c r="F396" s="178" t="s">
        <v>1200</v>
      </c>
      <c r="G396" s="179" t="s">
        <v>135</v>
      </c>
      <c r="H396" s="180">
        <v>60</v>
      </c>
      <c r="I396" s="181"/>
      <c r="J396" s="182">
        <f>ROUND(I396*H396,2)</f>
        <v>0</v>
      </c>
      <c r="K396" s="178" t="s">
        <v>136</v>
      </c>
      <c r="L396" s="42"/>
      <c r="M396" s="183" t="s">
        <v>75</v>
      </c>
      <c r="N396" s="184" t="s">
        <v>47</v>
      </c>
      <c r="O396" s="67"/>
      <c r="P396" s="185">
        <f>O396*H396</f>
        <v>0</v>
      </c>
      <c r="Q396" s="185">
        <v>0</v>
      </c>
      <c r="R396" s="185">
        <f>Q396*H396</f>
        <v>0</v>
      </c>
      <c r="S396" s="185">
        <v>0</v>
      </c>
      <c r="T396" s="186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187" t="s">
        <v>137</v>
      </c>
      <c r="AT396" s="187" t="s">
        <v>132</v>
      </c>
      <c r="AU396" s="187" t="s">
        <v>87</v>
      </c>
      <c r="AY396" s="20" t="s">
        <v>130</v>
      </c>
      <c r="BE396" s="188">
        <f>IF(N396="základní",J396,0)</f>
        <v>0</v>
      </c>
      <c r="BF396" s="188">
        <f>IF(N396="snížená",J396,0)</f>
        <v>0</v>
      </c>
      <c r="BG396" s="188">
        <f>IF(N396="zákl. přenesená",J396,0)</f>
        <v>0</v>
      </c>
      <c r="BH396" s="188">
        <f>IF(N396="sníž. přenesená",J396,0)</f>
        <v>0</v>
      </c>
      <c r="BI396" s="188">
        <f>IF(N396="nulová",J396,0)</f>
        <v>0</v>
      </c>
      <c r="BJ396" s="20" t="s">
        <v>85</v>
      </c>
      <c r="BK396" s="188">
        <f>ROUND(I396*H396,2)</f>
        <v>0</v>
      </c>
      <c r="BL396" s="20" t="s">
        <v>137</v>
      </c>
      <c r="BM396" s="187" t="s">
        <v>1201</v>
      </c>
    </row>
    <row r="397" spans="1:65" s="2" customFormat="1" ht="29.25">
      <c r="A397" s="37"/>
      <c r="B397" s="38"/>
      <c r="C397" s="39"/>
      <c r="D397" s="189" t="s">
        <v>139</v>
      </c>
      <c r="E397" s="39"/>
      <c r="F397" s="190" t="s">
        <v>1202</v>
      </c>
      <c r="G397" s="39"/>
      <c r="H397" s="39"/>
      <c r="I397" s="191"/>
      <c r="J397" s="39"/>
      <c r="K397" s="39"/>
      <c r="L397" s="42"/>
      <c r="M397" s="192"/>
      <c r="N397" s="193"/>
      <c r="O397" s="67"/>
      <c r="P397" s="67"/>
      <c r="Q397" s="67"/>
      <c r="R397" s="67"/>
      <c r="S397" s="67"/>
      <c r="T397" s="68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T397" s="20" t="s">
        <v>139</v>
      </c>
      <c r="AU397" s="20" t="s">
        <v>87</v>
      </c>
    </row>
    <row r="398" spans="1:65" s="2" customFormat="1" ht="11.25">
      <c r="A398" s="37"/>
      <c r="B398" s="38"/>
      <c r="C398" s="39"/>
      <c r="D398" s="194" t="s">
        <v>141</v>
      </c>
      <c r="E398" s="39"/>
      <c r="F398" s="195" t="s">
        <v>1203</v>
      </c>
      <c r="G398" s="39"/>
      <c r="H398" s="39"/>
      <c r="I398" s="191"/>
      <c r="J398" s="39"/>
      <c r="K398" s="39"/>
      <c r="L398" s="42"/>
      <c r="M398" s="192"/>
      <c r="N398" s="193"/>
      <c r="O398" s="67"/>
      <c r="P398" s="67"/>
      <c r="Q398" s="67"/>
      <c r="R398" s="67"/>
      <c r="S398" s="67"/>
      <c r="T398" s="68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T398" s="20" t="s">
        <v>141</v>
      </c>
      <c r="AU398" s="20" t="s">
        <v>87</v>
      </c>
    </row>
    <row r="399" spans="1:65" s="13" customFormat="1" ht="11.25">
      <c r="B399" s="196"/>
      <c r="C399" s="197"/>
      <c r="D399" s="189" t="s">
        <v>143</v>
      </c>
      <c r="E399" s="198" t="s">
        <v>75</v>
      </c>
      <c r="F399" s="199" t="s">
        <v>1204</v>
      </c>
      <c r="G399" s="197"/>
      <c r="H399" s="200">
        <v>60</v>
      </c>
      <c r="I399" s="201"/>
      <c r="J399" s="197"/>
      <c r="K399" s="197"/>
      <c r="L399" s="202"/>
      <c r="M399" s="203"/>
      <c r="N399" s="204"/>
      <c r="O399" s="204"/>
      <c r="P399" s="204"/>
      <c r="Q399" s="204"/>
      <c r="R399" s="204"/>
      <c r="S399" s="204"/>
      <c r="T399" s="205"/>
      <c r="AT399" s="206" t="s">
        <v>143</v>
      </c>
      <c r="AU399" s="206" t="s">
        <v>87</v>
      </c>
      <c r="AV399" s="13" t="s">
        <v>87</v>
      </c>
      <c r="AW399" s="13" t="s">
        <v>37</v>
      </c>
      <c r="AX399" s="13" t="s">
        <v>85</v>
      </c>
      <c r="AY399" s="206" t="s">
        <v>130</v>
      </c>
    </row>
    <row r="400" spans="1:65" s="12" customFormat="1" ht="22.9" customHeight="1">
      <c r="B400" s="160"/>
      <c r="C400" s="161"/>
      <c r="D400" s="162" t="s">
        <v>76</v>
      </c>
      <c r="E400" s="174" t="s">
        <v>1205</v>
      </c>
      <c r="F400" s="174" t="s">
        <v>1206</v>
      </c>
      <c r="G400" s="161"/>
      <c r="H400" s="161"/>
      <c r="I400" s="164"/>
      <c r="J400" s="175">
        <f>BK400</f>
        <v>0</v>
      </c>
      <c r="K400" s="161"/>
      <c r="L400" s="166"/>
      <c r="M400" s="167"/>
      <c r="N400" s="168"/>
      <c r="O400" s="168"/>
      <c r="P400" s="169">
        <f>SUM(P401:P458)</f>
        <v>0</v>
      </c>
      <c r="Q400" s="168"/>
      <c r="R400" s="169">
        <f>SUM(R401:R458)</f>
        <v>0</v>
      </c>
      <c r="S400" s="168"/>
      <c r="T400" s="170">
        <f>SUM(T401:T458)</f>
        <v>0</v>
      </c>
      <c r="AR400" s="171" t="s">
        <v>85</v>
      </c>
      <c r="AT400" s="172" t="s">
        <v>76</v>
      </c>
      <c r="AU400" s="172" t="s">
        <v>85</v>
      </c>
      <c r="AY400" s="171" t="s">
        <v>130</v>
      </c>
      <c r="BK400" s="173">
        <f>SUM(BK401:BK458)</f>
        <v>0</v>
      </c>
    </row>
    <row r="401" spans="1:65" s="2" customFormat="1" ht="16.5" customHeight="1">
      <c r="A401" s="37"/>
      <c r="B401" s="38"/>
      <c r="C401" s="176" t="s">
        <v>700</v>
      </c>
      <c r="D401" s="176" t="s">
        <v>132</v>
      </c>
      <c r="E401" s="177" t="s">
        <v>1207</v>
      </c>
      <c r="F401" s="178" t="s">
        <v>1208</v>
      </c>
      <c r="G401" s="179" t="s">
        <v>407</v>
      </c>
      <c r="H401" s="180">
        <v>221.40700000000001</v>
      </c>
      <c r="I401" s="181"/>
      <c r="J401" s="182">
        <f>ROUND(I401*H401,2)</f>
        <v>0</v>
      </c>
      <c r="K401" s="178" t="s">
        <v>136</v>
      </c>
      <c r="L401" s="42"/>
      <c r="M401" s="183" t="s">
        <v>75</v>
      </c>
      <c r="N401" s="184" t="s">
        <v>47</v>
      </c>
      <c r="O401" s="67"/>
      <c r="P401" s="185">
        <f>O401*H401</f>
        <v>0</v>
      </c>
      <c r="Q401" s="185">
        <v>0</v>
      </c>
      <c r="R401" s="185">
        <f>Q401*H401</f>
        <v>0</v>
      </c>
      <c r="S401" s="185">
        <v>0</v>
      </c>
      <c r="T401" s="186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187" t="s">
        <v>137</v>
      </c>
      <c r="AT401" s="187" t="s">
        <v>132</v>
      </c>
      <c r="AU401" s="187" t="s">
        <v>87</v>
      </c>
      <c r="AY401" s="20" t="s">
        <v>130</v>
      </c>
      <c r="BE401" s="188">
        <f>IF(N401="základní",J401,0)</f>
        <v>0</v>
      </c>
      <c r="BF401" s="188">
        <f>IF(N401="snížená",J401,0)</f>
        <v>0</v>
      </c>
      <c r="BG401" s="188">
        <f>IF(N401="zákl. přenesená",J401,0)</f>
        <v>0</v>
      </c>
      <c r="BH401" s="188">
        <f>IF(N401="sníž. přenesená",J401,0)</f>
        <v>0</v>
      </c>
      <c r="BI401" s="188">
        <f>IF(N401="nulová",J401,0)</f>
        <v>0</v>
      </c>
      <c r="BJ401" s="20" t="s">
        <v>85</v>
      </c>
      <c r="BK401" s="188">
        <f>ROUND(I401*H401,2)</f>
        <v>0</v>
      </c>
      <c r="BL401" s="20" t="s">
        <v>137</v>
      </c>
      <c r="BM401" s="187" t="s">
        <v>1209</v>
      </c>
    </row>
    <row r="402" spans="1:65" s="2" customFormat="1" ht="11.25">
      <c r="A402" s="37"/>
      <c r="B402" s="38"/>
      <c r="C402" s="39"/>
      <c r="D402" s="189" t="s">
        <v>139</v>
      </c>
      <c r="E402" s="39"/>
      <c r="F402" s="190" t="s">
        <v>1210</v>
      </c>
      <c r="G402" s="39"/>
      <c r="H402" s="39"/>
      <c r="I402" s="191"/>
      <c r="J402" s="39"/>
      <c r="K402" s="39"/>
      <c r="L402" s="42"/>
      <c r="M402" s="192"/>
      <c r="N402" s="193"/>
      <c r="O402" s="67"/>
      <c r="P402" s="67"/>
      <c r="Q402" s="67"/>
      <c r="R402" s="67"/>
      <c r="S402" s="67"/>
      <c r="T402" s="68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T402" s="20" t="s">
        <v>139</v>
      </c>
      <c r="AU402" s="20" t="s">
        <v>87</v>
      </c>
    </row>
    <row r="403" spans="1:65" s="2" customFormat="1" ht="11.25">
      <c r="A403" s="37"/>
      <c r="B403" s="38"/>
      <c r="C403" s="39"/>
      <c r="D403" s="194" t="s">
        <v>141</v>
      </c>
      <c r="E403" s="39"/>
      <c r="F403" s="195" t="s">
        <v>1211</v>
      </c>
      <c r="G403" s="39"/>
      <c r="H403" s="39"/>
      <c r="I403" s="191"/>
      <c r="J403" s="39"/>
      <c r="K403" s="39"/>
      <c r="L403" s="42"/>
      <c r="M403" s="192"/>
      <c r="N403" s="193"/>
      <c r="O403" s="67"/>
      <c r="P403" s="67"/>
      <c r="Q403" s="67"/>
      <c r="R403" s="67"/>
      <c r="S403" s="67"/>
      <c r="T403" s="68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T403" s="20" t="s">
        <v>141</v>
      </c>
      <c r="AU403" s="20" t="s">
        <v>87</v>
      </c>
    </row>
    <row r="404" spans="1:65" s="13" customFormat="1" ht="11.25">
      <c r="B404" s="196"/>
      <c r="C404" s="197"/>
      <c r="D404" s="189" t="s">
        <v>143</v>
      </c>
      <c r="E404" s="198" t="s">
        <v>75</v>
      </c>
      <c r="F404" s="199" t="s">
        <v>1212</v>
      </c>
      <c r="G404" s="197"/>
      <c r="H404" s="200">
        <v>178.017</v>
      </c>
      <c r="I404" s="201"/>
      <c r="J404" s="197"/>
      <c r="K404" s="197"/>
      <c r="L404" s="202"/>
      <c r="M404" s="203"/>
      <c r="N404" s="204"/>
      <c r="O404" s="204"/>
      <c r="P404" s="204"/>
      <c r="Q404" s="204"/>
      <c r="R404" s="204"/>
      <c r="S404" s="204"/>
      <c r="T404" s="205"/>
      <c r="AT404" s="206" t="s">
        <v>143</v>
      </c>
      <c r="AU404" s="206" t="s">
        <v>87</v>
      </c>
      <c r="AV404" s="13" t="s">
        <v>87</v>
      </c>
      <c r="AW404" s="13" t="s">
        <v>37</v>
      </c>
      <c r="AX404" s="13" t="s">
        <v>77</v>
      </c>
      <c r="AY404" s="206" t="s">
        <v>130</v>
      </c>
    </row>
    <row r="405" spans="1:65" s="13" customFormat="1" ht="11.25">
      <c r="B405" s="196"/>
      <c r="C405" s="197"/>
      <c r="D405" s="189" t="s">
        <v>143</v>
      </c>
      <c r="E405" s="198" t="s">
        <v>75</v>
      </c>
      <c r="F405" s="199" t="s">
        <v>1213</v>
      </c>
      <c r="G405" s="197"/>
      <c r="H405" s="200">
        <v>43.39</v>
      </c>
      <c r="I405" s="201"/>
      <c r="J405" s="197"/>
      <c r="K405" s="197"/>
      <c r="L405" s="202"/>
      <c r="M405" s="203"/>
      <c r="N405" s="204"/>
      <c r="O405" s="204"/>
      <c r="P405" s="204"/>
      <c r="Q405" s="204"/>
      <c r="R405" s="204"/>
      <c r="S405" s="204"/>
      <c r="T405" s="205"/>
      <c r="AT405" s="206" t="s">
        <v>143</v>
      </c>
      <c r="AU405" s="206" t="s">
        <v>87</v>
      </c>
      <c r="AV405" s="13" t="s">
        <v>87</v>
      </c>
      <c r="AW405" s="13" t="s">
        <v>37</v>
      </c>
      <c r="AX405" s="13" t="s">
        <v>77</v>
      </c>
      <c r="AY405" s="206" t="s">
        <v>130</v>
      </c>
    </row>
    <row r="406" spans="1:65" s="14" customFormat="1" ht="11.25">
      <c r="B406" s="207"/>
      <c r="C406" s="208"/>
      <c r="D406" s="189" t="s">
        <v>143</v>
      </c>
      <c r="E406" s="209" t="s">
        <v>75</v>
      </c>
      <c r="F406" s="210" t="s">
        <v>177</v>
      </c>
      <c r="G406" s="208"/>
      <c r="H406" s="211">
        <v>221.40700000000001</v>
      </c>
      <c r="I406" s="212"/>
      <c r="J406" s="208"/>
      <c r="K406" s="208"/>
      <c r="L406" s="213"/>
      <c r="M406" s="214"/>
      <c r="N406" s="215"/>
      <c r="O406" s="215"/>
      <c r="P406" s="215"/>
      <c r="Q406" s="215"/>
      <c r="R406" s="215"/>
      <c r="S406" s="215"/>
      <c r="T406" s="216"/>
      <c r="AT406" s="217" t="s">
        <v>143</v>
      </c>
      <c r="AU406" s="217" t="s">
        <v>87</v>
      </c>
      <c r="AV406" s="14" t="s">
        <v>137</v>
      </c>
      <c r="AW406" s="14" t="s">
        <v>37</v>
      </c>
      <c r="AX406" s="14" t="s">
        <v>85</v>
      </c>
      <c r="AY406" s="217" t="s">
        <v>130</v>
      </c>
    </row>
    <row r="407" spans="1:65" s="2" customFormat="1" ht="16.5" customHeight="1">
      <c r="A407" s="37"/>
      <c r="B407" s="38"/>
      <c r="C407" s="176" t="s">
        <v>705</v>
      </c>
      <c r="D407" s="176" t="s">
        <v>132</v>
      </c>
      <c r="E407" s="177" t="s">
        <v>1214</v>
      </c>
      <c r="F407" s="178" t="s">
        <v>1215</v>
      </c>
      <c r="G407" s="179" t="s">
        <v>407</v>
      </c>
      <c r="H407" s="180">
        <v>2859.24</v>
      </c>
      <c r="I407" s="181"/>
      <c r="J407" s="182">
        <f>ROUND(I407*H407,2)</f>
        <v>0</v>
      </c>
      <c r="K407" s="178" t="s">
        <v>136</v>
      </c>
      <c r="L407" s="42"/>
      <c r="M407" s="183" t="s">
        <v>75</v>
      </c>
      <c r="N407" s="184" t="s">
        <v>47</v>
      </c>
      <c r="O407" s="67"/>
      <c r="P407" s="185">
        <f>O407*H407</f>
        <v>0</v>
      </c>
      <c r="Q407" s="185">
        <v>0</v>
      </c>
      <c r="R407" s="185">
        <f>Q407*H407</f>
        <v>0</v>
      </c>
      <c r="S407" s="185">
        <v>0</v>
      </c>
      <c r="T407" s="186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187" t="s">
        <v>137</v>
      </c>
      <c r="AT407" s="187" t="s">
        <v>132</v>
      </c>
      <c r="AU407" s="187" t="s">
        <v>87</v>
      </c>
      <c r="AY407" s="20" t="s">
        <v>130</v>
      </c>
      <c r="BE407" s="188">
        <f>IF(N407="základní",J407,0)</f>
        <v>0</v>
      </c>
      <c r="BF407" s="188">
        <f>IF(N407="snížená",J407,0)</f>
        <v>0</v>
      </c>
      <c r="BG407" s="188">
        <f>IF(N407="zákl. přenesená",J407,0)</f>
        <v>0</v>
      </c>
      <c r="BH407" s="188">
        <f>IF(N407="sníž. přenesená",J407,0)</f>
        <v>0</v>
      </c>
      <c r="BI407" s="188">
        <f>IF(N407="nulová",J407,0)</f>
        <v>0</v>
      </c>
      <c r="BJ407" s="20" t="s">
        <v>85</v>
      </c>
      <c r="BK407" s="188">
        <f>ROUND(I407*H407,2)</f>
        <v>0</v>
      </c>
      <c r="BL407" s="20" t="s">
        <v>137</v>
      </c>
      <c r="BM407" s="187" t="s">
        <v>1216</v>
      </c>
    </row>
    <row r="408" spans="1:65" s="2" customFormat="1" ht="11.25">
      <c r="A408" s="37"/>
      <c r="B408" s="38"/>
      <c r="C408" s="39"/>
      <c r="D408" s="189" t="s">
        <v>139</v>
      </c>
      <c r="E408" s="39"/>
      <c r="F408" s="190" t="s">
        <v>1217</v>
      </c>
      <c r="G408" s="39"/>
      <c r="H408" s="39"/>
      <c r="I408" s="191"/>
      <c r="J408" s="39"/>
      <c r="K408" s="39"/>
      <c r="L408" s="42"/>
      <c r="M408" s="192"/>
      <c r="N408" s="193"/>
      <c r="O408" s="67"/>
      <c r="P408" s="67"/>
      <c r="Q408" s="67"/>
      <c r="R408" s="67"/>
      <c r="S408" s="67"/>
      <c r="T408" s="68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20" t="s">
        <v>139</v>
      </c>
      <c r="AU408" s="20" t="s">
        <v>87</v>
      </c>
    </row>
    <row r="409" spans="1:65" s="2" customFormat="1" ht="11.25">
      <c r="A409" s="37"/>
      <c r="B409" s="38"/>
      <c r="C409" s="39"/>
      <c r="D409" s="194" t="s">
        <v>141</v>
      </c>
      <c r="E409" s="39"/>
      <c r="F409" s="195" t="s">
        <v>1218</v>
      </c>
      <c r="G409" s="39"/>
      <c r="H409" s="39"/>
      <c r="I409" s="191"/>
      <c r="J409" s="39"/>
      <c r="K409" s="39"/>
      <c r="L409" s="42"/>
      <c r="M409" s="192"/>
      <c r="N409" s="193"/>
      <c r="O409" s="67"/>
      <c r="P409" s="67"/>
      <c r="Q409" s="67"/>
      <c r="R409" s="67"/>
      <c r="S409" s="67"/>
      <c r="T409" s="68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T409" s="20" t="s">
        <v>141</v>
      </c>
      <c r="AU409" s="20" t="s">
        <v>87</v>
      </c>
    </row>
    <row r="410" spans="1:65" s="15" customFormat="1" ht="11.25">
      <c r="B410" s="218"/>
      <c r="C410" s="219"/>
      <c r="D410" s="189" t="s">
        <v>143</v>
      </c>
      <c r="E410" s="220" t="s">
        <v>75</v>
      </c>
      <c r="F410" s="221" t="s">
        <v>366</v>
      </c>
      <c r="G410" s="219"/>
      <c r="H410" s="220" t="s">
        <v>75</v>
      </c>
      <c r="I410" s="222"/>
      <c r="J410" s="219"/>
      <c r="K410" s="219"/>
      <c r="L410" s="223"/>
      <c r="M410" s="224"/>
      <c r="N410" s="225"/>
      <c r="O410" s="225"/>
      <c r="P410" s="225"/>
      <c r="Q410" s="225"/>
      <c r="R410" s="225"/>
      <c r="S410" s="225"/>
      <c r="T410" s="226"/>
      <c r="AT410" s="227" t="s">
        <v>143</v>
      </c>
      <c r="AU410" s="227" t="s">
        <v>87</v>
      </c>
      <c r="AV410" s="15" t="s">
        <v>85</v>
      </c>
      <c r="AW410" s="15" t="s">
        <v>37</v>
      </c>
      <c r="AX410" s="15" t="s">
        <v>77</v>
      </c>
      <c r="AY410" s="227" t="s">
        <v>130</v>
      </c>
    </row>
    <row r="411" spans="1:65" s="13" customFormat="1" ht="11.25">
      <c r="B411" s="196"/>
      <c r="C411" s="197"/>
      <c r="D411" s="189" t="s">
        <v>143</v>
      </c>
      <c r="E411" s="198" t="s">
        <v>75</v>
      </c>
      <c r="F411" s="199" t="s">
        <v>1219</v>
      </c>
      <c r="G411" s="197"/>
      <c r="H411" s="200">
        <v>2494.8000000000002</v>
      </c>
      <c r="I411" s="201"/>
      <c r="J411" s="197"/>
      <c r="K411" s="197"/>
      <c r="L411" s="202"/>
      <c r="M411" s="203"/>
      <c r="N411" s="204"/>
      <c r="O411" s="204"/>
      <c r="P411" s="204"/>
      <c r="Q411" s="204"/>
      <c r="R411" s="204"/>
      <c r="S411" s="204"/>
      <c r="T411" s="205"/>
      <c r="AT411" s="206" t="s">
        <v>143</v>
      </c>
      <c r="AU411" s="206" t="s">
        <v>87</v>
      </c>
      <c r="AV411" s="13" t="s">
        <v>87</v>
      </c>
      <c r="AW411" s="13" t="s">
        <v>37</v>
      </c>
      <c r="AX411" s="13" t="s">
        <v>77</v>
      </c>
      <c r="AY411" s="206" t="s">
        <v>130</v>
      </c>
    </row>
    <row r="412" spans="1:65" s="13" customFormat="1" ht="11.25">
      <c r="B412" s="196"/>
      <c r="C412" s="197"/>
      <c r="D412" s="189" t="s">
        <v>143</v>
      </c>
      <c r="E412" s="198" t="s">
        <v>75</v>
      </c>
      <c r="F412" s="199" t="s">
        <v>1220</v>
      </c>
      <c r="G412" s="197"/>
      <c r="H412" s="200">
        <v>225.54</v>
      </c>
      <c r="I412" s="201"/>
      <c r="J412" s="197"/>
      <c r="K412" s="197"/>
      <c r="L412" s="202"/>
      <c r="M412" s="203"/>
      <c r="N412" s="204"/>
      <c r="O412" s="204"/>
      <c r="P412" s="204"/>
      <c r="Q412" s="204"/>
      <c r="R412" s="204"/>
      <c r="S412" s="204"/>
      <c r="T412" s="205"/>
      <c r="AT412" s="206" t="s">
        <v>143</v>
      </c>
      <c r="AU412" s="206" t="s">
        <v>87</v>
      </c>
      <c r="AV412" s="13" t="s">
        <v>87</v>
      </c>
      <c r="AW412" s="13" t="s">
        <v>37</v>
      </c>
      <c r="AX412" s="13" t="s">
        <v>77</v>
      </c>
      <c r="AY412" s="206" t="s">
        <v>130</v>
      </c>
    </row>
    <row r="413" spans="1:65" s="13" customFormat="1" ht="11.25">
      <c r="B413" s="196"/>
      <c r="C413" s="197"/>
      <c r="D413" s="189" t="s">
        <v>143</v>
      </c>
      <c r="E413" s="198" t="s">
        <v>75</v>
      </c>
      <c r="F413" s="199" t="s">
        <v>1221</v>
      </c>
      <c r="G413" s="197"/>
      <c r="H413" s="200">
        <v>138.9</v>
      </c>
      <c r="I413" s="201"/>
      <c r="J413" s="197"/>
      <c r="K413" s="197"/>
      <c r="L413" s="202"/>
      <c r="M413" s="203"/>
      <c r="N413" s="204"/>
      <c r="O413" s="204"/>
      <c r="P413" s="204"/>
      <c r="Q413" s="204"/>
      <c r="R413" s="204"/>
      <c r="S413" s="204"/>
      <c r="T413" s="205"/>
      <c r="AT413" s="206" t="s">
        <v>143</v>
      </c>
      <c r="AU413" s="206" t="s">
        <v>87</v>
      </c>
      <c r="AV413" s="13" t="s">
        <v>87</v>
      </c>
      <c r="AW413" s="13" t="s">
        <v>37</v>
      </c>
      <c r="AX413" s="13" t="s">
        <v>77</v>
      </c>
      <c r="AY413" s="206" t="s">
        <v>130</v>
      </c>
    </row>
    <row r="414" spans="1:65" s="14" customFormat="1" ht="11.25">
      <c r="B414" s="207"/>
      <c r="C414" s="208"/>
      <c r="D414" s="189" t="s">
        <v>143</v>
      </c>
      <c r="E414" s="209" t="s">
        <v>75</v>
      </c>
      <c r="F414" s="210" t="s">
        <v>177</v>
      </c>
      <c r="G414" s="208"/>
      <c r="H414" s="211">
        <v>2859.24</v>
      </c>
      <c r="I414" s="212"/>
      <c r="J414" s="208"/>
      <c r="K414" s="208"/>
      <c r="L414" s="213"/>
      <c r="M414" s="214"/>
      <c r="N414" s="215"/>
      <c r="O414" s="215"/>
      <c r="P414" s="215"/>
      <c r="Q414" s="215"/>
      <c r="R414" s="215"/>
      <c r="S414" s="215"/>
      <c r="T414" s="216"/>
      <c r="AT414" s="217" t="s">
        <v>143</v>
      </c>
      <c r="AU414" s="217" t="s">
        <v>87</v>
      </c>
      <c r="AV414" s="14" t="s">
        <v>137</v>
      </c>
      <c r="AW414" s="14" t="s">
        <v>37</v>
      </c>
      <c r="AX414" s="14" t="s">
        <v>85</v>
      </c>
      <c r="AY414" s="217" t="s">
        <v>130</v>
      </c>
    </row>
    <row r="415" spans="1:65" s="2" customFormat="1" ht="16.5" customHeight="1">
      <c r="A415" s="37"/>
      <c r="B415" s="38"/>
      <c r="C415" s="176" t="s">
        <v>709</v>
      </c>
      <c r="D415" s="176" t="s">
        <v>132</v>
      </c>
      <c r="E415" s="177" t="s">
        <v>1222</v>
      </c>
      <c r="F415" s="178" t="s">
        <v>1223</v>
      </c>
      <c r="G415" s="179" t="s">
        <v>407</v>
      </c>
      <c r="H415" s="180">
        <v>69.099000000000004</v>
      </c>
      <c r="I415" s="181"/>
      <c r="J415" s="182">
        <f>ROUND(I415*H415,2)</f>
        <v>0</v>
      </c>
      <c r="K415" s="178" t="s">
        <v>136</v>
      </c>
      <c r="L415" s="42"/>
      <c r="M415" s="183" t="s">
        <v>75</v>
      </c>
      <c r="N415" s="184" t="s">
        <v>47</v>
      </c>
      <c r="O415" s="67"/>
      <c r="P415" s="185">
        <f>O415*H415</f>
        <v>0</v>
      </c>
      <c r="Q415" s="185">
        <v>0</v>
      </c>
      <c r="R415" s="185">
        <f>Q415*H415</f>
        <v>0</v>
      </c>
      <c r="S415" s="185">
        <v>0</v>
      </c>
      <c r="T415" s="186">
        <f>S415*H415</f>
        <v>0</v>
      </c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R415" s="187" t="s">
        <v>137</v>
      </c>
      <c r="AT415" s="187" t="s">
        <v>132</v>
      </c>
      <c r="AU415" s="187" t="s">
        <v>87</v>
      </c>
      <c r="AY415" s="20" t="s">
        <v>130</v>
      </c>
      <c r="BE415" s="188">
        <f>IF(N415="základní",J415,0)</f>
        <v>0</v>
      </c>
      <c r="BF415" s="188">
        <f>IF(N415="snížená",J415,0)</f>
        <v>0</v>
      </c>
      <c r="BG415" s="188">
        <f>IF(N415="zákl. přenesená",J415,0)</f>
        <v>0</v>
      </c>
      <c r="BH415" s="188">
        <f>IF(N415="sníž. přenesená",J415,0)</f>
        <v>0</v>
      </c>
      <c r="BI415" s="188">
        <f>IF(N415="nulová",J415,0)</f>
        <v>0</v>
      </c>
      <c r="BJ415" s="20" t="s">
        <v>85</v>
      </c>
      <c r="BK415" s="188">
        <f>ROUND(I415*H415,2)</f>
        <v>0</v>
      </c>
      <c r="BL415" s="20" t="s">
        <v>137</v>
      </c>
      <c r="BM415" s="187" t="s">
        <v>1224</v>
      </c>
    </row>
    <row r="416" spans="1:65" s="2" customFormat="1" ht="11.25">
      <c r="A416" s="37"/>
      <c r="B416" s="38"/>
      <c r="C416" s="39"/>
      <c r="D416" s="189" t="s">
        <v>139</v>
      </c>
      <c r="E416" s="39"/>
      <c r="F416" s="190" t="s">
        <v>1225</v>
      </c>
      <c r="G416" s="39"/>
      <c r="H416" s="39"/>
      <c r="I416" s="191"/>
      <c r="J416" s="39"/>
      <c r="K416" s="39"/>
      <c r="L416" s="42"/>
      <c r="M416" s="192"/>
      <c r="N416" s="193"/>
      <c r="O416" s="67"/>
      <c r="P416" s="67"/>
      <c r="Q416" s="67"/>
      <c r="R416" s="67"/>
      <c r="S416" s="67"/>
      <c r="T416" s="68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T416" s="20" t="s">
        <v>139</v>
      </c>
      <c r="AU416" s="20" t="s">
        <v>87</v>
      </c>
    </row>
    <row r="417" spans="1:65" s="2" customFormat="1" ht="11.25">
      <c r="A417" s="37"/>
      <c r="B417" s="38"/>
      <c r="C417" s="39"/>
      <c r="D417" s="194" t="s">
        <v>141</v>
      </c>
      <c r="E417" s="39"/>
      <c r="F417" s="195" t="s">
        <v>1226</v>
      </c>
      <c r="G417" s="39"/>
      <c r="H417" s="39"/>
      <c r="I417" s="191"/>
      <c r="J417" s="39"/>
      <c r="K417" s="39"/>
      <c r="L417" s="42"/>
      <c r="M417" s="192"/>
      <c r="N417" s="193"/>
      <c r="O417" s="67"/>
      <c r="P417" s="67"/>
      <c r="Q417" s="67"/>
      <c r="R417" s="67"/>
      <c r="S417" s="67"/>
      <c r="T417" s="68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T417" s="20" t="s">
        <v>141</v>
      </c>
      <c r="AU417" s="20" t="s">
        <v>87</v>
      </c>
    </row>
    <row r="418" spans="1:65" s="13" customFormat="1" ht="11.25">
      <c r="B418" s="196"/>
      <c r="C418" s="197"/>
      <c r="D418" s="189" t="s">
        <v>143</v>
      </c>
      <c r="E418" s="198" t="s">
        <v>75</v>
      </c>
      <c r="F418" s="199" t="s">
        <v>1227</v>
      </c>
      <c r="G418" s="197"/>
      <c r="H418" s="200">
        <v>58.585999999999999</v>
      </c>
      <c r="I418" s="201"/>
      <c r="J418" s="197"/>
      <c r="K418" s="197"/>
      <c r="L418" s="202"/>
      <c r="M418" s="203"/>
      <c r="N418" s="204"/>
      <c r="O418" s="204"/>
      <c r="P418" s="204"/>
      <c r="Q418" s="204"/>
      <c r="R418" s="204"/>
      <c r="S418" s="204"/>
      <c r="T418" s="205"/>
      <c r="AT418" s="206" t="s">
        <v>143</v>
      </c>
      <c r="AU418" s="206" t="s">
        <v>87</v>
      </c>
      <c r="AV418" s="13" t="s">
        <v>87</v>
      </c>
      <c r="AW418" s="13" t="s">
        <v>37</v>
      </c>
      <c r="AX418" s="13" t="s">
        <v>77</v>
      </c>
      <c r="AY418" s="206" t="s">
        <v>130</v>
      </c>
    </row>
    <row r="419" spans="1:65" s="13" customFormat="1" ht="11.25">
      <c r="B419" s="196"/>
      <c r="C419" s="197"/>
      <c r="D419" s="189" t="s">
        <v>143</v>
      </c>
      <c r="E419" s="198" t="s">
        <v>75</v>
      </c>
      <c r="F419" s="199" t="s">
        <v>1228</v>
      </c>
      <c r="G419" s="197"/>
      <c r="H419" s="200">
        <v>1.2</v>
      </c>
      <c r="I419" s="201"/>
      <c r="J419" s="197"/>
      <c r="K419" s="197"/>
      <c r="L419" s="202"/>
      <c r="M419" s="203"/>
      <c r="N419" s="204"/>
      <c r="O419" s="204"/>
      <c r="P419" s="204"/>
      <c r="Q419" s="204"/>
      <c r="R419" s="204"/>
      <c r="S419" s="204"/>
      <c r="T419" s="205"/>
      <c r="AT419" s="206" t="s">
        <v>143</v>
      </c>
      <c r="AU419" s="206" t="s">
        <v>87</v>
      </c>
      <c r="AV419" s="13" t="s">
        <v>87</v>
      </c>
      <c r="AW419" s="13" t="s">
        <v>37</v>
      </c>
      <c r="AX419" s="13" t="s">
        <v>77</v>
      </c>
      <c r="AY419" s="206" t="s">
        <v>130</v>
      </c>
    </row>
    <row r="420" spans="1:65" s="13" customFormat="1" ht="11.25">
      <c r="B420" s="196"/>
      <c r="C420" s="197"/>
      <c r="D420" s="189" t="s">
        <v>143</v>
      </c>
      <c r="E420" s="198" t="s">
        <v>75</v>
      </c>
      <c r="F420" s="199" t="s">
        <v>1229</v>
      </c>
      <c r="G420" s="197"/>
      <c r="H420" s="200">
        <v>9.3130000000000006</v>
      </c>
      <c r="I420" s="201"/>
      <c r="J420" s="197"/>
      <c r="K420" s="197"/>
      <c r="L420" s="202"/>
      <c r="M420" s="203"/>
      <c r="N420" s="204"/>
      <c r="O420" s="204"/>
      <c r="P420" s="204"/>
      <c r="Q420" s="204"/>
      <c r="R420" s="204"/>
      <c r="S420" s="204"/>
      <c r="T420" s="205"/>
      <c r="AT420" s="206" t="s">
        <v>143</v>
      </c>
      <c r="AU420" s="206" t="s">
        <v>87</v>
      </c>
      <c r="AV420" s="13" t="s">
        <v>87</v>
      </c>
      <c r="AW420" s="13" t="s">
        <v>37</v>
      </c>
      <c r="AX420" s="13" t="s">
        <v>77</v>
      </c>
      <c r="AY420" s="206" t="s">
        <v>130</v>
      </c>
    </row>
    <row r="421" spans="1:65" s="14" customFormat="1" ht="11.25">
      <c r="B421" s="207"/>
      <c r="C421" s="208"/>
      <c r="D421" s="189" t="s">
        <v>143</v>
      </c>
      <c r="E421" s="209" t="s">
        <v>75</v>
      </c>
      <c r="F421" s="210" t="s">
        <v>177</v>
      </c>
      <c r="G421" s="208"/>
      <c r="H421" s="211">
        <v>69.099000000000004</v>
      </c>
      <c r="I421" s="212"/>
      <c r="J421" s="208"/>
      <c r="K421" s="208"/>
      <c r="L421" s="213"/>
      <c r="M421" s="214"/>
      <c r="N421" s="215"/>
      <c r="O421" s="215"/>
      <c r="P421" s="215"/>
      <c r="Q421" s="215"/>
      <c r="R421" s="215"/>
      <c r="S421" s="215"/>
      <c r="T421" s="216"/>
      <c r="AT421" s="217" t="s">
        <v>143</v>
      </c>
      <c r="AU421" s="217" t="s">
        <v>87</v>
      </c>
      <c r="AV421" s="14" t="s">
        <v>137</v>
      </c>
      <c r="AW421" s="14" t="s">
        <v>37</v>
      </c>
      <c r="AX421" s="14" t="s">
        <v>85</v>
      </c>
      <c r="AY421" s="217" t="s">
        <v>130</v>
      </c>
    </row>
    <row r="422" spans="1:65" s="2" customFormat="1" ht="16.5" customHeight="1">
      <c r="A422" s="37"/>
      <c r="B422" s="38"/>
      <c r="C422" s="176" t="s">
        <v>713</v>
      </c>
      <c r="D422" s="176" t="s">
        <v>132</v>
      </c>
      <c r="E422" s="177" t="s">
        <v>1230</v>
      </c>
      <c r="F422" s="178" t="s">
        <v>1231</v>
      </c>
      <c r="G422" s="179" t="s">
        <v>407</v>
      </c>
      <c r="H422" s="180">
        <v>1141.981</v>
      </c>
      <c r="I422" s="181"/>
      <c r="J422" s="182">
        <f>ROUND(I422*H422,2)</f>
        <v>0</v>
      </c>
      <c r="K422" s="178" t="s">
        <v>136</v>
      </c>
      <c r="L422" s="42"/>
      <c r="M422" s="183" t="s">
        <v>75</v>
      </c>
      <c r="N422" s="184" t="s">
        <v>47</v>
      </c>
      <c r="O422" s="67"/>
      <c r="P422" s="185">
        <f>O422*H422</f>
        <v>0</v>
      </c>
      <c r="Q422" s="185">
        <v>0</v>
      </c>
      <c r="R422" s="185">
        <f>Q422*H422</f>
        <v>0</v>
      </c>
      <c r="S422" s="185">
        <v>0</v>
      </c>
      <c r="T422" s="186">
        <f>S422*H422</f>
        <v>0</v>
      </c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R422" s="187" t="s">
        <v>137</v>
      </c>
      <c r="AT422" s="187" t="s">
        <v>132</v>
      </c>
      <c r="AU422" s="187" t="s">
        <v>87</v>
      </c>
      <c r="AY422" s="20" t="s">
        <v>130</v>
      </c>
      <c r="BE422" s="188">
        <f>IF(N422="základní",J422,0)</f>
        <v>0</v>
      </c>
      <c r="BF422" s="188">
        <f>IF(N422="snížená",J422,0)</f>
        <v>0</v>
      </c>
      <c r="BG422" s="188">
        <f>IF(N422="zákl. přenesená",J422,0)</f>
        <v>0</v>
      </c>
      <c r="BH422" s="188">
        <f>IF(N422="sníž. přenesená",J422,0)</f>
        <v>0</v>
      </c>
      <c r="BI422" s="188">
        <f>IF(N422="nulová",J422,0)</f>
        <v>0</v>
      </c>
      <c r="BJ422" s="20" t="s">
        <v>85</v>
      </c>
      <c r="BK422" s="188">
        <f>ROUND(I422*H422,2)</f>
        <v>0</v>
      </c>
      <c r="BL422" s="20" t="s">
        <v>137</v>
      </c>
      <c r="BM422" s="187" t="s">
        <v>1232</v>
      </c>
    </row>
    <row r="423" spans="1:65" s="2" customFormat="1" ht="19.5">
      <c r="A423" s="37"/>
      <c r="B423" s="38"/>
      <c r="C423" s="39"/>
      <c r="D423" s="189" t="s">
        <v>139</v>
      </c>
      <c r="E423" s="39"/>
      <c r="F423" s="190" t="s">
        <v>1233</v>
      </c>
      <c r="G423" s="39"/>
      <c r="H423" s="39"/>
      <c r="I423" s="191"/>
      <c r="J423" s="39"/>
      <c r="K423" s="39"/>
      <c r="L423" s="42"/>
      <c r="M423" s="192"/>
      <c r="N423" s="193"/>
      <c r="O423" s="67"/>
      <c r="P423" s="67"/>
      <c r="Q423" s="67"/>
      <c r="R423" s="67"/>
      <c r="S423" s="67"/>
      <c r="T423" s="68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T423" s="20" t="s">
        <v>139</v>
      </c>
      <c r="AU423" s="20" t="s">
        <v>87</v>
      </c>
    </row>
    <row r="424" spans="1:65" s="2" customFormat="1" ht="11.25">
      <c r="A424" s="37"/>
      <c r="B424" s="38"/>
      <c r="C424" s="39"/>
      <c r="D424" s="194" t="s">
        <v>141</v>
      </c>
      <c r="E424" s="39"/>
      <c r="F424" s="195" t="s">
        <v>1234</v>
      </c>
      <c r="G424" s="39"/>
      <c r="H424" s="39"/>
      <c r="I424" s="191"/>
      <c r="J424" s="39"/>
      <c r="K424" s="39"/>
      <c r="L424" s="42"/>
      <c r="M424" s="192"/>
      <c r="N424" s="193"/>
      <c r="O424" s="67"/>
      <c r="P424" s="67"/>
      <c r="Q424" s="67"/>
      <c r="R424" s="67"/>
      <c r="S424" s="67"/>
      <c r="T424" s="68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T424" s="20" t="s">
        <v>141</v>
      </c>
      <c r="AU424" s="20" t="s">
        <v>87</v>
      </c>
    </row>
    <row r="425" spans="1:65" s="15" customFormat="1" ht="11.25">
      <c r="B425" s="218"/>
      <c r="C425" s="219"/>
      <c r="D425" s="189" t="s">
        <v>143</v>
      </c>
      <c r="E425" s="220" t="s">
        <v>75</v>
      </c>
      <c r="F425" s="221" t="s">
        <v>1235</v>
      </c>
      <c r="G425" s="219"/>
      <c r="H425" s="220" t="s">
        <v>75</v>
      </c>
      <c r="I425" s="222"/>
      <c r="J425" s="219"/>
      <c r="K425" s="219"/>
      <c r="L425" s="223"/>
      <c r="M425" s="224"/>
      <c r="N425" s="225"/>
      <c r="O425" s="225"/>
      <c r="P425" s="225"/>
      <c r="Q425" s="225"/>
      <c r="R425" s="225"/>
      <c r="S425" s="225"/>
      <c r="T425" s="226"/>
      <c r="AT425" s="227" t="s">
        <v>143</v>
      </c>
      <c r="AU425" s="227" t="s">
        <v>87</v>
      </c>
      <c r="AV425" s="15" t="s">
        <v>85</v>
      </c>
      <c r="AW425" s="15" t="s">
        <v>37</v>
      </c>
      <c r="AX425" s="15" t="s">
        <v>77</v>
      </c>
      <c r="AY425" s="227" t="s">
        <v>130</v>
      </c>
    </row>
    <row r="426" spans="1:65" s="13" customFormat="1" ht="11.25">
      <c r="B426" s="196"/>
      <c r="C426" s="197"/>
      <c r="D426" s="189" t="s">
        <v>143</v>
      </c>
      <c r="E426" s="198" t="s">
        <v>75</v>
      </c>
      <c r="F426" s="199" t="s">
        <v>1236</v>
      </c>
      <c r="G426" s="197"/>
      <c r="H426" s="200">
        <v>820.26</v>
      </c>
      <c r="I426" s="201"/>
      <c r="J426" s="197"/>
      <c r="K426" s="197"/>
      <c r="L426" s="202"/>
      <c r="M426" s="203"/>
      <c r="N426" s="204"/>
      <c r="O426" s="204"/>
      <c r="P426" s="204"/>
      <c r="Q426" s="204"/>
      <c r="R426" s="204"/>
      <c r="S426" s="204"/>
      <c r="T426" s="205"/>
      <c r="AT426" s="206" t="s">
        <v>143</v>
      </c>
      <c r="AU426" s="206" t="s">
        <v>87</v>
      </c>
      <c r="AV426" s="13" t="s">
        <v>87</v>
      </c>
      <c r="AW426" s="13" t="s">
        <v>37</v>
      </c>
      <c r="AX426" s="13" t="s">
        <v>77</v>
      </c>
      <c r="AY426" s="206" t="s">
        <v>130</v>
      </c>
    </row>
    <row r="427" spans="1:65" s="13" customFormat="1" ht="11.25">
      <c r="B427" s="196"/>
      <c r="C427" s="197"/>
      <c r="D427" s="189" t="s">
        <v>143</v>
      </c>
      <c r="E427" s="198" t="s">
        <v>75</v>
      </c>
      <c r="F427" s="199" t="s">
        <v>1237</v>
      </c>
      <c r="G427" s="197"/>
      <c r="H427" s="200">
        <v>16.8</v>
      </c>
      <c r="I427" s="201"/>
      <c r="J427" s="197"/>
      <c r="K427" s="197"/>
      <c r="L427" s="202"/>
      <c r="M427" s="203"/>
      <c r="N427" s="204"/>
      <c r="O427" s="204"/>
      <c r="P427" s="204"/>
      <c r="Q427" s="204"/>
      <c r="R427" s="204"/>
      <c r="S427" s="204"/>
      <c r="T427" s="205"/>
      <c r="AT427" s="206" t="s">
        <v>143</v>
      </c>
      <c r="AU427" s="206" t="s">
        <v>87</v>
      </c>
      <c r="AV427" s="13" t="s">
        <v>87</v>
      </c>
      <c r="AW427" s="13" t="s">
        <v>37</v>
      </c>
      <c r="AX427" s="13" t="s">
        <v>77</v>
      </c>
      <c r="AY427" s="206" t="s">
        <v>130</v>
      </c>
    </row>
    <row r="428" spans="1:65" s="13" customFormat="1" ht="11.25">
      <c r="B428" s="196"/>
      <c r="C428" s="197"/>
      <c r="D428" s="189" t="s">
        <v>143</v>
      </c>
      <c r="E428" s="198" t="s">
        <v>75</v>
      </c>
      <c r="F428" s="199" t="s">
        <v>1238</v>
      </c>
      <c r="G428" s="197"/>
      <c r="H428" s="200">
        <v>130.375</v>
      </c>
      <c r="I428" s="201"/>
      <c r="J428" s="197"/>
      <c r="K428" s="197"/>
      <c r="L428" s="202"/>
      <c r="M428" s="203"/>
      <c r="N428" s="204"/>
      <c r="O428" s="204"/>
      <c r="P428" s="204"/>
      <c r="Q428" s="204"/>
      <c r="R428" s="204"/>
      <c r="S428" s="204"/>
      <c r="T428" s="205"/>
      <c r="AT428" s="206" t="s">
        <v>143</v>
      </c>
      <c r="AU428" s="206" t="s">
        <v>87</v>
      </c>
      <c r="AV428" s="13" t="s">
        <v>87</v>
      </c>
      <c r="AW428" s="13" t="s">
        <v>37</v>
      </c>
      <c r="AX428" s="13" t="s">
        <v>77</v>
      </c>
      <c r="AY428" s="206" t="s">
        <v>130</v>
      </c>
    </row>
    <row r="429" spans="1:65" s="13" customFormat="1" ht="11.25">
      <c r="B429" s="196"/>
      <c r="C429" s="197"/>
      <c r="D429" s="189" t="s">
        <v>143</v>
      </c>
      <c r="E429" s="198" t="s">
        <v>75</v>
      </c>
      <c r="F429" s="199" t="s">
        <v>1239</v>
      </c>
      <c r="G429" s="197"/>
      <c r="H429" s="200">
        <v>174.54599999999999</v>
      </c>
      <c r="I429" s="201"/>
      <c r="J429" s="197"/>
      <c r="K429" s="197"/>
      <c r="L429" s="202"/>
      <c r="M429" s="203"/>
      <c r="N429" s="204"/>
      <c r="O429" s="204"/>
      <c r="P429" s="204"/>
      <c r="Q429" s="204"/>
      <c r="R429" s="204"/>
      <c r="S429" s="204"/>
      <c r="T429" s="205"/>
      <c r="AT429" s="206" t="s">
        <v>143</v>
      </c>
      <c r="AU429" s="206" t="s">
        <v>87</v>
      </c>
      <c r="AV429" s="13" t="s">
        <v>87</v>
      </c>
      <c r="AW429" s="13" t="s">
        <v>37</v>
      </c>
      <c r="AX429" s="13" t="s">
        <v>77</v>
      </c>
      <c r="AY429" s="206" t="s">
        <v>130</v>
      </c>
    </row>
    <row r="430" spans="1:65" s="14" customFormat="1" ht="11.25">
      <c r="B430" s="207"/>
      <c r="C430" s="208"/>
      <c r="D430" s="189" t="s">
        <v>143</v>
      </c>
      <c r="E430" s="209" t="s">
        <v>75</v>
      </c>
      <c r="F430" s="210" t="s">
        <v>177</v>
      </c>
      <c r="G430" s="208"/>
      <c r="H430" s="211">
        <v>1141.981</v>
      </c>
      <c r="I430" s="212"/>
      <c r="J430" s="208"/>
      <c r="K430" s="208"/>
      <c r="L430" s="213"/>
      <c r="M430" s="214"/>
      <c r="N430" s="215"/>
      <c r="O430" s="215"/>
      <c r="P430" s="215"/>
      <c r="Q430" s="215"/>
      <c r="R430" s="215"/>
      <c r="S430" s="215"/>
      <c r="T430" s="216"/>
      <c r="AT430" s="217" t="s">
        <v>143</v>
      </c>
      <c r="AU430" s="217" t="s">
        <v>87</v>
      </c>
      <c r="AV430" s="14" t="s">
        <v>137</v>
      </c>
      <c r="AW430" s="14" t="s">
        <v>37</v>
      </c>
      <c r="AX430" s="14" t="s">
        <v>85</v>
      </c>
      <c r="AY430" s="217" t="s">
        <v>130</v>
      </c>
    </row>
    <row r="431" spans="1:65" s="2" customFormat="1" ht="16.5" customHeight="1">
      <c r="A431" s="37"/>
      <c r="B431" s="38"/>
      <c r="C431" s="176" t="s">
        <v>719</v>
      </c>
      <c r="D431" s="176" t="s">
        <v>132</v>
      </c>
      <c r="E431" s="177" t="s">
        <v>1240</v>
      </c>
      <c r="F431" s="178" t="s">
        <v>1241</v>
      </c>
      <c r="G431" s="179" t="s">
        <v>407</v>
      </c>
      <c r="H431" s="180">
        <v>58.59</v>
      </c>
      <c r="I431" s="181"/>
      <c r="J431" s="182">
        <f>ROUND(I431*H431,2)</f>
        <v>0</v>
      </c>
      <c r="K431" s="178" t="s">
        <v>75</v>
      </c>
      <c r="L431" s="42"/>
      <c r="M431" s="183" t="s">
        <v>75</v>
      </c>
      <c r="N431" s="184" t="s">
        <v>47</v>
      </c>
      <c r="O431" s="67"/>
      <c r="P431" s="185">
        <f>O431*H431</f>
        <v>0</v>
      </c>
      <c r="Q431" s="185">
        <v>0</v>
      </c>
      <c r="R431" s="185">
        <f>Q431*H431</f>
        <v>0</v>
      </c>
      <c r="S431" s="185">
        <v>0</v>
      </c>
      <c r="T431" s="186">
        <f>S431*H431</f>
        <v>0</v>
      </c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R431" s="187" t="s">
        <v>137</v>
      </c>
      <c r="AT431" s="187" t="s">
        <v>132</v>
      </c>
      <c r="AU431" s="187" t="s">
        <v>87</v>
      </c>
      <c r="AY431" s="20" t="s">
        <v>130</v>
      </c>
      <c r="BE431" s="188">
        <f>IF(N431="základní",J431,0)</f>
        <v>0</v>
      </c>
      <c r="BF431" s="188">
        <f>IF(N431="snížená",J431,0)</f>
        <v>0</v>
      </c>
      <c r="BG431" s="188">
        <f>IF(N431="zákl. přenesená",J431,0)</f>
        <v>0</v>
      </c>
      <c r="BH431" s="188">
        <f>IF(N431="sníž. přenesená",J431,0)</f>
        <v>0</v>
      </c>
      <c r="BI431" s="188">
        <f>IF(N431="nulová",J431,0)</f>
        <v>0</v>
      </c>
      <c r="BJ431" s="20" t="s">
        <v>85</v>
      </c>
      <c r="BK431" s="188">
        <f>ROUND(I431*H431,2)</f>
        <v>0</v>
      </c>
      <c r="BL431" s="20" t="s">
        <v>137</v>
      </c>
      <c r="BM431" s="187" t="s">
        <v>1242</v>
      </c>
    </row>
    <row r="432" spans="1:65" s="2" customFormat="1" ht="19.5">
      <c r="A432" s="37"/>
      <c r="B432" s="38"/>
      <c r="C432" s="39"/>
      <c r="D432" s="189" t="s">
        <v>139</v>
      </c>
      <c r="E432" s="39"/>
      <c r="F432" s="190" t="s">
        <v>1243</v>
      </c>
      <c r="G432" s="39"/>
      <c r="H432" s="39"/>
      <c r="I432" s="191"/>
      <c r="J432" s="39"/>
      <c r="K432" s="39"/>
      <c r="L432" s="42"/>
      <c r="M432" s="192"/>
      <c r="N432" s="193"/>
      <c r="O432" s="67"/>
      <c r="P432" s="67"/>
      <c r="Q432" s="67"/>
      <c r="R432" s="67"/>
      <c r="S432" s="67"/>
      <c r="T432" s="68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T432" s="20" t="s">
        <v>139</v>
      </c>
      <c r="AU432" s="20" t="s">
        <v>87</v>
      </c>
    </row>
    <row r="433" spans="1:65" s="13" customFormat="1" ht="11.25">
      <c r="B433" s="196"/>
      <c r="C433" s="197"/>
      <c r="D433" s="189" t="s">
        <v>143</v>
      </c>
      <c r="E433" s="198" t="s">
        <v>75</v>
      </c>
      <c r="F433" s="199" t="s">
        <v>1244</v>
      </c>
      <c r="G433" s="197"/>
      <c r="H433" s="200">
        <v>58.59</v>
      </c>
      <c r="I433" s="201"/>
      <c r="J433" s="197"/>
      <c r="K433" s="197"/>
      <c r="L433" s="202"/>
      <c r="M433" s="203"/>
      <c r="N433" s="204"/>
      <c r="O433" s="204"/>
      <c r="P433" s="204"/>
      <c r="Q433" s="204"/>
      <c r="R433" s="204"/>
      <c r="S433" s="204"/>
      <c r="T433" s="205"/>
      <c r="AT433" s="206" t="s">
        <v>143</v>
      </c>
      <c r="AU433" s="206" t="s">
        <v>87</v>
      </c>
      <c r="AV433" s="13" t="s">
        <v>87</v>
      </c>
      <c r="AW433" s="13" t="s">
        <v>37</v>
      </c>
      <c r="AX433" s="13" t="s">
        <v>77</v>
      </c>
      <c r="AY433" s="206" t="s">
        <v>130</v>
      </c>
    </row>
    <row r="434" spans="1:65" s="14" customFormat="1" ht="11.25">
      <c r="B434" s="207"/>
      <c r="C434" s="208"/>
      <c r="D434" s="189" t="s">
        <v>143</v>
      </c>
      <c r="E434" s="209" t="s">
        <v>75</v>
      </c>
      <c r="F434" s="210" t="s">
        <v>177</v>
      </c>
      <c r="G434" s="208"/>
      <c r="H434" s="211">
        <v>58.59</v>
      </c>
      <c r="I434" s="212"/>
      <c r="J434" s="208"/>
      <c r="K434" s="208"/>
      <c r="L434" s="213"/>
      <c r="M434" s="214"/>
      <c r="N434" s="215"/>
      <c r="O434" s="215"/>
      <c r="P434" s="215"/>
      <c r="Q434" s="215"/>
      <c r="R434" s="215"/>
      <c r="S434" s="215"/>
      <c r="T434" s="216"/>
      <c r="AT434" s="217" t="s">
        <v>143</v>
      </c>
      <c r="AU434" s="217" t="s">
        <v>87</v>
      </c>
      <c r="AV434" s="14" t="s">
        <v>137</v>
      </c>
      <c r="AW434" s="14" t="s">
        <v>37</v>
      </c>
      <c r="AX434" s="14" t="s">
        <v>85</v>
      </c>
      <c r="AY434" s="217" t="s">
        <v>130</v>
      </c>
    </row>
    <row r="435" spans="1:65" s="2" customFormat="1" ht="16.5" customHeight="1">
      <c r="A435" s="37"/>
      <c r="B435" s="38"/>
      <c r="C435" s="176" t="s">
        <v>726</v>
      </c>
      <c r="D435" s="176" t="s">
        <v>132</v>
      </c>
      <c r="E435" s="177" t="s">
        <v>1245</v>
      </c>
      <c r="F435" s="178" t="s">
        <v>1246</v>
      </c>
      <c r="G435" s="179" t="s">
        <v>407</v>
      </c>
      <c r="H435" s="180">
        <v>178.02</v>
      </c>
      <c r="I435" s="181"/>
      <c r="J435" s="182">
        <f>ROUND(I435*H435,2)</f>
        <v>0</v>
      </c>
      <c r="K435" s="178" t="s">
        <v>75</v>
      </c>
      <c r="L435" s="42"/>
      <c r="M435" s="183" t="s">
        <v>75</v>
      </c>
      <c r="N435" s="184" t="s">
        <v>47</v>
      </c>
      <c r="O435" s="67"/>
      <c r="P435" s="185">
        <f>O435*H435</f>
        <v>0</v>
      </c>
      <c r="Q435" s="185">
        <v>0</v>
      </c>
      <c r="R435" s="185">
        <f>Q435*H435</f>
        <v>0</v>
      </c>
      <c r="S435" s="185">
        <v>0</v>
      </c>
      <c r="T435" s="186">
        <f>S435*H435</f>
        <v>0</v>
      </c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R435" s="187" t="s">
        <v>137</v>
      </c>
      <c r="AT435" s="187" t="s">
        <v>132</v>
      </c>
      <c r="AU435" s="187" t="s">
        <v>87</v>
      </c>
      <c r="AY435" s="20" t="s">
        <v>130</v>
      </c>
      <c r="BE435" s="188">
        <f>IF(N435="základní",J435,0)</f>
        <v>0</v>
      </c>
      <c r="BF435" s="188">
        <f>IF(N435="snížená",J435,0)</f>
        <v>0</v>
      </c>
      <c r="BG435" s="188">
        <f>IF(N435="zákl. přenesená",J435,0)</f>
        <v>0</v>
      </c>
      <c r="BH435" s="188">
        <f>IF(N435="sníž. přenesená",J435,0)</f>
        <v>0</v>
      </c>
      <c r="BI435" s="188">
        <f>IF(N435="nulová",J435,0)</f>
        <v>0</v>
      </c>
      <c r="BJ435" s="20" t="s">
        <v>85</v>
      </c>
      <c r="BK435" s="188">
        <f>ROUND(I435*H435,2)</f>
        <v>0</v>
      </c>
      <c r="BL435" s="20" t="s">
        <v>137</v>
      </c>
      <c r="BM435" s="187" t="s">
        <v>1247</v>
      </c>
    </row>
    <row r="436" spans="1:65" s="2" customFormat="1" ht="11.25">
      <c r="A436" s="37"/>
      <c r="B436" s="38"/>
      <c r="C436" s="39"/>
      <c r="D436" s="189" t="s">
        <v>139</v>
      </c>
      <c r="E436" s="39"/>
      <c r="F436" s="190" t="s">
        <v>1248</v>
      </c>
      <c r="G436" s="39"/>
      <c r="H436" s="39"/>
      <c r="I436" s="191"/>
      <c r="J436" s="39"/>
      <c r="K436" s="39"/>
      <c r="L436" s="42"/>
      <c r="M436" s="192"/>
      <c r="N436" s="193"/>
      <c r="O436" s="67"/>
      <c r="P436" s="67"/>
      <c r="Q436" s="67"/>
      <c r="R436" s="67"/>
      <c r="S436" s="67"/>
      <c r="T436" s="68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T436" s="20" t="s">
        <v>139</v>
      </c>
      <c r="AU436" s="20" t="s">
        <v>87</v>
      </c>
    </row>
    <row r="437" spans="1:65" s="13" customFormat="1" ht="11.25">
      <c r="B437" s="196"/>
      <c r="C437" s="197"/>
      <c r="D437" s="189" t="s">
        <v>143</v>
      </c>
      <c r="E437" s="198" t="s">
        <v>75</v>
      </c>
      <c r="F437" s="199" t="s">
        <v>1249</v>
      </c>
      <c r="G437" s="197"/>
      <c r="H437" s="200">
        <v>178.02</v>
      </c>
      <c r="I437" s="201"/>
      <c r="J437" s="197"/>
      <c r="K437" s="197"/>
      <c r="L437" s="202"/>
      <c r="M437" s="203"/>
      <c r="N437" s="204"/>
      <c r="O437" s="204"/>
      <c r="P437" s="204"/>
      <c r="Q437" s="204"/>
      <c r="R437" s="204"/>
      <c r="S437" s="204"/>
      <c r="T437" s="205"/>
      <c r="AT437" s="206" t="s">
        <v>143</v>
      </c>
      <c r="AU437" s="206" t="s">
        <v>87</v>
      </c>
      <c r="AV437" s="13" t="s">
        <v>87</v>
      </c>
      <c r="AW437" s="13" t="s">
        <v>37</v>
      </c>
      <c r="AX437" s="13" t="s">
        <v>77</v>
      </c>
      <c r="AY437" s="206" t="s">
        <v>130</v>
      </c>
    </row>
    <row r="438" spans="1:65" s="14" customFormat="1" ht="11.25">
      <c r="B438" s="207"/>
      <c r="C438" s="208"/>
      <c r="D438" s="189" t="s">
        <v>143</v>
      </c>
      <c r="E438" s="209" t="s">
        <v>75</v>
      </c>
      <c r="F438" s="210" t="s">
        <v>177</v>
      </c>
      <c r="G438" s="208"/>
      <c r="H438" s="211">
        <v>178.02</v>
      </c>
      <c r="I438" s="212"/>
      <c r="J438" s="208"/>
      <c r="K438" s="208"/>
      <c r="L438" s="213"/>
      <c r="M438" s="214"/>
      <c r="N438" s="215"/>
      <c r="O438" s="215"/>
      <c r="P438" s="215"/>
      <c r="Q438" s="215"/>
      <c r="R438" s="215"/>
      <c r="S438" s="215"/>
      <c r="T438" s="216"/>
      <c r="AT438" s="217" t="s">
        <v>143</v>
      </c>
      <c r="AU438" s="217" t="s">
        <v>87</v>
      </c>
      <c r="AV438" s="14" t="s">
        <v>137</v>
      </c>
      <c r="AW438" s="14" t="s">
        <v>37</v>
      </c>
      <c r="AX438" s="14" t="s">
        <v>85</v>
      </c>
      <c r="AY438" s="217" t="s">
        <v>130</v>
      </c>
    </row>
    <row r="439" spans="1:65" s="2" customFormat="1" ht="24.2" customHeight="1">
      <c r="A439" s="37"/>
      <c r="B439" s="38"/>
      <c r="C439" s="176" t="s">
        <v>733</v>
      </c>
      <c r="D439" s="176" t="s">
        <v>132</v>
      </c>
      <c r="E439" s="177" t="s">
        <v>1250</v>
      </c>
      <c r="F439" s="178" t="s">
        <v>1251</v>
      </c>
      <c r="G439" s="179" t="s">
        <v>407</v>
      </c>
      <c r="H439" s="180">
        <v>9.31</v>
      </c>
      <c r="I439" s="181"/>
      <c r="J439" s="182">
        <f>ROUND(I439*H439,2)</f>
        <v>0</v>
      </c>
      <c r="K439" s="178" t="s">
        <v>136</v>
      </c>
      <c r="L439" s="42"/>
      <c r="M439" s="183" t="s">
        <v>75</v>
      </c>
      <c r="N439" s="184" t="s">
        <v>47</v>
      </c>
      <c r="O439" s="67"/>
      <c r="P439" s="185">
        <f>O439*H439</f>
        <v>0</v>
      </c>
      <c r="Q439" s="185">
        <v>0</v>
      </c>
      <c r="R439" s="185">
        <f>Q439*H439</f>
        <v>0</v>
      </c>
      <c r="S439" s="185">
        <v>0</v>
      </c>
      <c r="T439" s="186">
        <f>S439*H439</f>
        <v>0</v>
      </c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R439" s="187" t="s">
        <v>137</v>
      </c>
      <c r="AT439" s="187" t="s">
        <v>132</v>
      </c>
      <c r="AU439" s="187" t="s">
        <v>87</v>
      </c>
      <c r="AY439" s="20" t="s">
        <v>130</v>
      </c>
      <c r="BE439" s="188">
        <f>IF(N439="základní",J439,0)</f>
        <v>0</v>
      </c>
      <c r="BF439" s="188">
        <f>IF(N439="snížená",J439,0)</f>
        <v>0</v>
      </c>
      <c r="BG439" s="188">
        <f>IF(N439="zákl. přenesená",J439,0)</f>
        <v>0</v>
      </c>
      <c r="BH439" s="188">
        <f>IF(N439="sníž. přenesená",J439,0)</f>
        <v>0</v>
      </c>
      <c r="BI439" s="188">
        <f>IF(N439="nulová",J439,0)</f>
        <v>0</v>
      </c>
      <c r="BJ439" s="20" t="s">
        <v>85</v>
      </c>
      <c r="BK439" s="188">
        <f>ROUND(I439*H439,2)</f>
        <v>0</v>
      </c>
      <c r="BL439" s="20" t="s">
        <v>137</v>
      </c>
      <c r="BM439" s="187" t="s">
        <v>1252</v>
      </c>
    </row>
    <row r="440" spans="1:65" s="2" customFormat="1" ht="19.5">
      <c r="A440" s="37"/>
      <c r="B440" s="38"/>
      <c r="C440" s="39"/>
      <c r="D440" s="189" t="s">
        <v>139</v>
      </c>
      <c r="E440" s="39"/>
      <c r="F440" s="190" t="s">
        <v>1253</v>
      </c>
      <c r="G440" s="39"/>
      <c r="H440" s="39"/>
      <c r="I440" s="191"/>
      <c r="J440" s="39"/>
      <c r="K440" s="39"/>
      <c r="L440" s="42"/>
      <c r="M440" s="192"/>
      <c r="N440" s="193"/>
      <c r="O440" s="67"/>
      <c r="P440" s="67"/>
      <c r="Q440" s="67"/>
      <c r="R440" s="67"/>
      <c r="S440" s="67"/>
      <c r="T440" s="68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T440" s="20" t="s">
        <v>139</v>
      </c>
      <c r="AU440" s="20" t="s">
        <v>87</v>
      </c>
    </row>
    <row r="441" spans="1:65" s="2" customFormat="1" ht="11.25">
      <c r="A441" s="37"/>
      <c r="B441" s="38"/>
      <c r="C441" s="39"/>
      <c r="D441" s="194" t="s">
        <v>141</v>
      </c>
      <c r="E441" s="39"/>
      <c r="F441" s="195" t="s">
        <v>1254</v>
      </c>
      <c r="G441" s="39"/>
      <c r="H441" s="39"/>
      <c r="I441" s="191"/>
      <c r="J441" s="39"/>
      <c r="K441" s="39"/>
      <c r="L441" s="42"/>
      <c r="M441" s="192"/>
      <c r="N441" s="193"/>
      <c r="O441" s="67"/>
      <c r="P441" s="67"/>
      <c r="Q441" s="67"/>
      <c r="R441" s="67"/>
      <c r="S441" s="67"/>
      <c r="T441" s="68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T441" s="20" t="s">
        <v>141</v>
      </c>
      <c r="AU441" s="20" t="s">
        <v>87</v>
      </c>
    </row>
    <row r="442" spans="1:65" s="13" customFormat="1" ht="11.25">
      <c r="B442" s="196"/>
      <c r="C442" s="197"/>
      <c r="D442" s="189" t="s">
        <v>143</v>
      </c>
      <c r="E442" s="198" t="s">
        <v>75</v>
      </c>
      <c r="F442" s="199" t="s">
        <v>1255</v>
      </c>
      <c r="G442" s="197"/>
      <c r="H442" s="200">
        <v>9.31</v>
      </c>
      <c r="I442" s="201"/>
      <c r="J442" s="197"/>
      <c r="K442" s="197"/>
      <c r="L442" s="202"/>
      <c r="M442" s="203"/>
      <c r="N442" s="204"/>
      <c r="O442" s="204"/>
      <c r="P442" s="204"/>
      <c r="Q442" s="204"/>
      <c r="R442" s="204"/>
      <c r="S442" s="204"/>
      <c r="T442" s="205"/>
      <c r="AT442" s="206" t="s">
        <v>143</v>
      </c>
      <c r="AU442" s="206" t="s">
        <v>87</v>
      </c>
      <c r="AV442" s="13" t="s">
        <v>87</v>
      </c>
      <c r="AW442" s="13" t="s">
        <v>37</v>
      </c>
      <c r="AX442" s="13" t="s">
        <v>77</v>
      </c>
      <c r="AY442" s="206" t="s">
        <v>130</v>
      </c>
    </row>
    <row r="443" spans="1:65" s="14" customFormat="1" ht="11.25">
      <c r="B443" s="207"/>
      <c r="C443" s="208"/>
      <c r="D443" s="189" t="s">
        <v>143</v>
      </c>
      <c r="E443" s="209" t="s">
        <v>75</v>
      </c>
      <c r="F443" s="210" t="s">
        <v>177</v>
      </c>
      <c r="G443" s="208"/>
      <c r="H443" s="211">
        <v>9.31</v>
      </c>
      <c r="I443" s="212"/>
      <c r="J443" s="208"/>
      <c r="K443" s="208"/>
      <c r="L443" s="213"/>
      <c r="M443" s="214"/>
      <c r="N443" s="215"/>
      <c r="O443" s="215"/>
      <c r="P443" s="215"/>
      <c r="Q443" s="215"/>
      <c r="R443" s="215"/>
      <c r="S443" s="215"/>
      <c r="T443" s="216"/>
      <c r="AT443" s="217" t="s">
        <v>143</v>
      </c>
      <c r="AU443" s="217" t="s">
        <v>87</v>
      </c>
      <c r="AV443" s="14" t="s">
        <v>137</v>
      </c>
      <c r="AW443" s="14" t="s">
        <v>37</v>
      </c>
      <c r="AX443" s="14" t="s">
        <v>85</v>
      </c>
      <c r="AY443" s="217" t="s">
        <v>130</v>
      </c>
    </row>
    <row r="444" spans="1:65" s="2" customFormat="1" ht="21.75" customHeight="1">
      <c r="A444" s="37"/>
      <c r="B444" s="38"/>
      <c r="C444" s="176" t="s">
        <v>740</v>
      </c>
      <c r="D444" s="176" t="s">
        <v>132</v>
      </c>
      <c r="E444" s="177" t="s">
        <v>1256</v>
      </c>
      <c r="F444" s="178" t="s">
        <v>1257</v>
      </c>
      <c r="G444" s="179" t="s">
        <v>407</v>
      </c>
      <c r="H444" s="180">
        <v>1.2</v>
      </c>
      <c r="I444" s="181"/>
      <c r="J444" s="182">
        <f>ROUND(I444*H444,2)</f>
        <v>0</v>
      </c>
      <c r="K444" s="178" t="s">
        <v>75</v>
      </c>
      <c r="L444" s="42"/>
      <c r="M444" s="183" t="s">
        <v>75</v>
      </c>
      <c r="N444" s="184" t="s">
        <v>47</v>
      </c>
      <c r="O444" s="67"/>
      <c r="P444" s="185">
        <f>O444*H444</f>
        <v>0</v>
      </c>
      <c r="Q444" s="185">
        <v>0</v>
      </c>
      <c r="R444" s="185">
        <f>Q444*H444</f>
        <v>0</v>
      </c>
      <c r="S444" s="185">
        <v>0</v>
      </c>
      <c r="T444" s="186">
        <f>S444*H444</f>
        <v>0</v>
      </c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R444" s="187" t="s">
        <v>137</v>
      </c>
      <c r="AT444" s="187" t="s">
        <v>132</v>
      </c>
      <c r="AU444" s="187" t="s">
        <v>87</v>
      </c>
      <c r="AY444" s="20" t="s">
        <v>130</v>
      </c>
      <c r="BE444" s="188">
        <f>IF(N444="základní",J444,0)</f>
        <v>0</v>
      </c>
      <c r="BF444" s="188">
        <f>IF(N444="snížená",J444,0)</f>
        <v>0</v>
      </c>
      <c r="BG444" s="188">
        <f>IF(N444="zákl. přenesená",J444,0)</f>
        <v>0</v>
      </c>
      <c r="BH444" s="188">
        <f>IF(N444="sníž. přenesená",J444,0)</f>
        <v>0</v>
      </c>
      <c r="BI444" s="188">
        <f>IF(N444="nulová",J444,0)</f>
        <v>0</v>
      </c>
      <c r="BJ444" s="20" t="s">
        <v>85</v>
      </c>
      <c r="BK444" s="188">
        <f>ROUND(I444*H444,2)</f>
        <v>0</v>
      </c>
      <c r="BL444" s="20" t="s">
        <v>137</v>
      </c>
      <c r="BM444" s="187" t="s">
        <v>1258</v>
      </c>
    </row>
    <row r="445" spans="1:65" s="2" customFormat="1" ht="11.25">
      <c r="A445" s="37"/>
      <c r="B445" s="38"/>
      <c r="C445" s="39"/>
      <c r="D445" s="189" t="s">
        <v>139</v>
      </c>
      <c r="E445" s="39"/>
      <c r="F445" s="190" t="s">
        <v>1259</v>
      </c>
      <c r="G445" s="39"/>
      <c r="H445" s="39"/>
      <c r="I445" s="191"/>
      <c r="J445" s="39"/>
      <c r="K445" s="39"/>
      <c r="L445" s="42"/>
      <c r="M445" s="192"/>
      <c r="N445" s="193"/>
      <c r="O445" s="67"/>
      <c r="P445" s="67"/>
      <c r="Q445" s="67"/>
      <c r="R445" s="67"/>
      <c r="S445" s="67"/>
      <c r="T445" s="68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T445" s="20" t="s">
        <v>139</v>
      </c>
      <c r="AU445" s="20" t="s">
        <v>87</v>
      </c>
    </row>
    <row r="446" spans="1:65" s="14" customFormat="1" ht="11.25">
      <c r="B446" s="207"/>
      <c r="C446" s="208"/>
      <c r="D446" s="189" t="s">
        <v>143</v>
      </c>
      <c r="E446" s="209" t="s">
        <v>75</v>
      </c>
      <c r="F446" s="210" t="s">
        <v>177</v>
      </c>
      <c r="G446" s="208"/>
      <c r="H446" s="211">
        <v>1.2</v>
      </c>
      <c r="I446" s="212"/>
      <c r="J446" s="208"/>
      <c r="K446" s="208"/>
      <c r="L446" s="213"/>
      <c r="M446" s="214"/>
      <c r="N446" s="215"/>
      <c r="O446" s="215"/>
      <c r="P446" s="215"/>
      <c r="Q446" s="215"/>
      <c r="R446" s="215"/>
      <c r="S446" s="215"/>
      <c r="T446" s="216"/>
      <c r="AT446" s="217" t="s">
        <v>143</v>
      </c>
      <c r="AU446" s="217" t="s">
        <v>87</v>
      </c>
      <c r="AV446" s="14" t="s">
        <v>137</v>
      </c>
      <c r="AW446" s="14" t="s">
        <v>37</v>
      </c>
      <c r="AX446" s="14" t="s">
        <v>77</v>
      </c>
      <c r="AY446" s="217" t="s">
        <v>130</v>
      </c>
    </row>
    <row r="447" spans="1:65" s="2" customFormat="1" ht="16.5" customHeight="1">
      <c r="A447" s="37"/>
      <c r="B447" s="38"/>
      <c r="C447" s="176" t="s">
        <v>747</v>
      </c>
      <c r="D447" s="176" t="s">
        <v>132</v>
      </c>
      <c r="E447" s="177" t="s">
        <v>1260</v>
      </c>
      <c r="F447" s="178" t="s">
        <v>1261</v>
      </c>
      <c r="G447" s="179" t="s">
        <v>407</v>
      </c>
      <c r="H447" s="180">
        <v>9.1199999999999992</v>
      </c>
      <c r="I447" s="181"/>
      <c r="J447" s="182">
        <f>ROUND(I447*H447,2)</f>
        <v>0</v>
      </c>
      <c r="K447" s="178" t="s">
        <v>75</v>
      </c>
      <c r="L447" s="42"/>
      <c r="M447" s="183" t="s">
        <v>75</v>
      </c>
      <c r="N447" s="184" t="s">
        <v>47</v>
      </c>
      <c r="O447" s="67"/>
      <c r="P447" s="185">
        <f>O447*H447</f>
        <v>0</v>
      </c>
      <c r="Q447" s="185">
        <v>0</v>
      </c>
      <c r="R447" s="185">
        <f>Q447*H447</f>
        <v>0</v>
      </c>
      <c r="S447" s="185">
        <v>0</v>
      </c>
      <c r="T447" s="186">
        <f>S447*H447</f>
        <v>0</v>
      </c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R447" s="187" t="s">
        <v>137</v>
      </c>
      <c r="AT447" s="187" t="s">
        <v>132</v>
      </c>
      <c r="AU447" s="187" t="s">
        <v>87</v>
      </c>
      <c r="AY447" s="20" t="s">
        <v>130</v>
      </c>
      <c r="BE447" s="188">
        <f>IF(N447="základní",J447,0)</f>
        <v>0</v>
      </c>
      <c r="BF447" s="188">
        <f>IF(N447="snížená",J447,0)</f>
        <v>0</v>
      </c>
      <c r="BG447" s="188">
        <f>IF(N447="zákl. přenesená",J447,0)</f>
        <v>0</v>
      </c>
      <c r="BH447" s="188">
        <f>IF(N447="sníž. přenesená",J447,0)</f>
        <v>0</v>
      </c>
      <c r="BI447" s="188">
        <f>IF(N447="nulová",J447,0)</f>
        <v>0</v>
      </c>
      <c r="BJ447" s="20" t="s">
        <v>85</v>
      </c>
      <c r="BK447" s="188">
        <f>ROUND(I447*H447,2)</f>
        <v>0</v>
      </c>
      <c r="BL447" s="20" t="s">
        <v>137</v>
      </c>
      <c r="BM447" s="187" t="s">
        <v>1262</v>
      </c>
    </row>
    <row r="448" spans="1:65" s="2" customFormat="1" ht="11.25">
      <c r="A448" s="37"/>
      <c r="B448" s="38"/>
      <c r="C448" s="39"/>
      <c r="D448" s="189" t="s">
        <v>139</v>
      </c>
      <c r="E448" s="39"/>
      <c r="F448" s="190" t="s">
        <v>1261</v>
      </c>
      <c r="G448" s="39"/>
      <c r="H448" s="39"/>
      <c r="I448" s="191"/>
      <c r="J448" s="39"/>
      <c r="K448" s="39"/>
      <c r="L448" s="42"/>
      <c r="M448" s="192"/>
      <c r="N448" s="193"/>
      <c r="O448" s="67"/>
      <c r="P448" s="67"/>
      <c r="Q448" s="67"/>
      <c r="R448" s="67"/>
      <c r="S448" s="67"/>
      <c r="T448" s="68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T448" s="20" t="s">
        <v>139</v>
      </c>
      <c r="AU448" s="20" t="s">
        <v>87</v>
      </c>
    </row>
    <row r="449" spans="1:65" s="13" customFormat="1" ht="11.25">
      <c r="B449" s="196"/>
      <c r="C449" s="197"/>
      <c r="D449" s="189" t="s">
        <v>143</v>
      </c>
      <c r="E449" s="198" t="s">
        <v>75</v>
      </c>
      <c r="F449" s="199" t="s">
        <v>1263</v>
      </c>
      <c r="G449" s="197"/>
      <c r="H449" s="200">
        <v>9.1199999999999992</v>
      </c>
      <c r="I449" s="201"/>
      <c r="J449" s="197"/>
      <c r="K449" s="197"/>
      <c r="L449" s="202"/>
      <c r="M449" s="203"/>
      <c r="N449" s="204"/>
      <c r="O449" s="204"/>
      <c r="P449" s="204"/>
      <c r="Q449" s="204"/>
      <c r="R449" s="204"/>
      <c r="S449" s="204"/>
      <c r="T449" s="205"/>
      <c r="AT449" s="206" t="s">
        <v>143</v>
      </c>
      <c r="AU449" s="206" t="s">
        <v>87</v>
      </c>
      <c r="AV449" s="13" t="s">
        <v>87</v>
      </c>
      <c r="AW449" s="13" t="s">
        <v>37</v>
      </c>
      <c r="AX449" s="13" t="s">
        <v>77</v>
      </c>
      <c r="AY449" s="206" t="s">
        <v>130</v>
      </c>
    </row>
    <row r="450" spans="1:65" s="14" customFormat="1" ht="11.25">
      <c r="B450" s="207"/>
      <c r="C450" s="208"/>
      <c r="D450" s="189" t="s">
        <v>143</v>
      </c>
      <c r="E450" s="209" t="s">
        <v>75</v>
      </c>
      <c r="F450" s="210" t="s">
        <v>177</v>
      </c>
      <c r="G450" s="208"/>
      <c r="H450" s="211">
        <v>9.1199999999999992</v>
      </c>
      <c r="I450" s="212"/>
      <c r="J450" s="208"/>
      <c r="K450" s="208"/>
      <c r="L450" s="213"/>
      <c r="M450" s="214"/>
      <c r="N450" s="215"/>
      <c r="O450" s="215"/>
      <c r="P450" s="215"/>
      <c r="Q450" s="215"/>
      <c r="R450" s="215"/>
      <c r="S450" s="215"/>
      <c r="T450" s="216"/>
      <c r="AT450" s="217" t="s">
        <v>143</v>
      </c>
      <c r="AU450" s="217" t="s">
        <v>87</v>
      </c>
      <c r="AV450" s="14" t="s">
        <v>137</v>
      </c>
      <c r="AW450" s="14" t="s">
        <v>37</v>
      </c>
      <c r="AX450" s="14" t="s">
        <v>85</v>
      </c>
      <c r="AY450" s="217" t="s">
        <v>130</v>
      </c>
    </row>
    <row r="451" spans="1:65" s="2" customFormat="1" ht="16.5" customHeight="1">
      <c r="A451" s="37"/>
      <c r="B451" s="38"/>
      <c r="C451" s="176" t="s">
        <v>753</v>
      </c>
      <c r="D451" s="176" t="s">
        <v>132</v>
      </c>
      <c r="E451" s="177" t="s">
        <v>1264</v>
      </c>
      <c r="F451" s="178" t="s">
        <v>1265</v>
      </c>
      <c r="G451" s="179" t="s">
        <v>407</v>
      </c>
      <c r="H451" s="180">
        <v>2.85</v>
      </c>
      <c r="I451" s="181"/>
      <c r="J451" s="182">
        <f>ROUND(I451*H451,2)</f>
        <v>0</v>
      </c>
      <c r="K451" s="178" t="s">
        <v>75</v>
      </c>
      <c r="L451" s="42"/>
      <c r="M451" s="183" t="s">
        <v>75</v>
      </c>
      <c r="N451" s="184" t="s">
        <v>47</v>
      </c>
      <c r="O451" s="67"/>
      <c r="P451" s="185">
        <f>O451*H451</f>
        <v>0</v>
      </c>
      <c r="Q451" s="185">
        <v>0</v>
      </c>
      <c r="R451" s="185">
        <f>Q451*H451</f>
        <v>0</v>
      </c>
      <c r="S451" s="185">
        <v>0</v>
      </c>
      <c r="T451" s="186">
        <f>S451*H451</f>
        <v>0</v>
      </c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R451" s="187" t="s">
        <v>137</v>
      </c>
      <c r="AT451" s="187" t="s">
        <v>132</v>
      </c>
      <c r="AU451" s="187" t="s">
        <v>87</v>
      </c>
      <c r="AY451" s="20" t="s">
        <v>130</v>
      </c>
      <c r="BE451" s="188">
        <f>IF(N451="základní",J451,0)</f>
        <v>0</v>
      </c>
      <c r="BF451" s="188">
        <f>IF(N451="snížená",J451,0)</f>
        <v>0</v>
      </c>
      <c r="BG451" s="188">
        <f>IF(N451="zákl. přenesená",J451,0)</f>
        <v>0</v>
      </c>
      <c r="BH451" s="188">
        <f>IF(N451="sníž. přenesená",J451,0)</f>
        <v>0</v>
      </c>
      <c r="BI451" s="188">
        <f>IF(N451="nulová",J451,0)</f>
        <v>0</v>
      </c>
      <c r="BJ451" s="20" t="s">
        <v>85</v>
      </c>
      <c r="BK451" s="188">
        <f>ROUND(I451*H451,2)</f>
        <v>0</v>
      </c>
      <c r="BL451" s="20" t="s">
        <v>137</v>
      </c>
      <c r="BM451" s="187" t="s">
        <v>1266</v>
      </c>
    </row>
    <row r="452" spans="1:65" s="2" customFormat="1" ht="11.25">
      <c r="A452" s="37"/>
      <c r="B452" s="38"/>
      <c r="C452" s="39"/>
      <c r="D452" s="189" t="s">
        <v>139</v>
      </c>
      <c r="E452" s="39"/>
      <c r="F452" s="190" t="s">
        <v>1267</v>
      </c>
      <c r="G452" s="39"/>
      <c r="H452" s="39"/>
      <c r="I452" s="191"/>
      <c r="J452" s="39"/>
      <c r="K452" s="39"/>
      <c r="L452" s="42"/>
      <c r="M452" s="192"/>
      <c r="N452" s="193"/>
      <c r="O452" s="67"/>
      <c r="P452" s="67"/>
      <c r="Q452" s="67"/>
      <c r="R452" s="67"/>
      <c r="S452" s="67"/>
      <c r="T452" s="68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T452" s="20" t="s">
        <v>139</v>
      </c>
      <c r="AU452" s="20" t="s">
        <v>87</v>
      </c>
    </row>
    <row r="453" spans="1:65" s="13" customFormat="1" ht="11.25">
      <c r="B453" s="196"/>
      <c r="C453" s="197"/>
      <c r="D453" s="189" t="s">
        <v>143</v>
      </c>
      <c r="E453" s="198" t="s">
        <v>75</v>
      </c>
      <c r="F453" s="199" t="s">
        <v>1268</v>
      </c>
      <c r="G453" s="197"/>
      <c r="H453" s="200">
        <v>2.85</v>
      </c>
      <c r="I453" s="201"/>
      <c r="J453" s="197"/>
      <c r="K453" s="197"/>
      <c r="L453" s="202"/>
      <c r="M453" s="203"/>
      <c r="N453" s="204"/>
      <c r="O453" s="204"/>
      <c r="P453" s="204"/>
      <c r="Q453" s="204"/>
      <c r="R453" s="204"/>
      <c r="S453" s="204"/>
      <c r="T453" s="205"/>
      <c r="AT453" s="206" t="s">
        <v>143</v>
      </c>
      <c r="AU453" s="206" t="s">
        <v>87</v>
      </c>
      <c r="AV453" s="13" t="s">
        <v>87</v>
      </c>
      <c r="AW453" s="13" t="s">
        <v>37</v>
      </c>
      <c r="AX453" s="13" t="s">
        <v>77</v>
      </c>
      <c r="AY453" s="206" t="s">
        <v>130</v>
      </c>
    </row>
    <row r="454" spans="1:65" s="14" customFormat="1" ht="11.25">
      <c r="B454" s="207"/>
      <c r="C454" s="208"/>
      <c r="D454" s="189" t="s">
        <v>143</v>
      </c>
      <c r="E454" s="209" t="s">
        <v>75</v>
      </c>
      <c r="F454" s="210" t="s">
        <v>177</v>
      </c>
      <c r="G454" s="208"/>
      <c r="H454" s="211">
        <v>2.85</v>
      </c>
      <c r="I454" s="212"/>
      <c r="J454" s="208"/>
      <c r="K454" s="208"/>
      <c r="L454" s="213"/>
      <c r="M454" s="214"/>
      <c r="N454" s="215"/>
      <c r="O454" s="215"/>
      <c r="P454" s="215"/>
      <c r="Q454" s="215"/>
      <c r="R454" s="215"/>
      <c r="S454" s="215"/>
      <c r="T454" s="216"/>
      <c r="AT454" s="217" t="s">
        <v>143</v>
      </c>
      <c r="AU454" s="217" t="s">
        <v>87</v>
      </c>
      <c r="AV454" s="14" t="s">
        <v>137</v>
      </c>
      <c r="AW454" s="14" t="s">
        <v>37</v>
      </c>
      <c r="AX454" s="14" t="s">
        <v>85</v>
      </c>
      <c r="AY454" s="217" t="s">
        <v>130</v>
      </c>
    </row>
    <row r="455" spans="1:65" s="2" customFormat="1" ht="16.5" customHeight="1">
      <c r="A455" s="37"/>
      <c r="B455" s="38"/>
      <c r="C455" s="176" t="s">
        <v>762</v>
      </c>
      <c r="D455" s="176" t="s">
        <v>132</v>
      </c>
      <c r="E455" s="177" t="s">
        <v>1269</v>
      </c>
      <c r="F455" s="178" t="s">
        <v>1270</v>
      </c>
      <c r="G455" s="179" t="s">
        <v>407</v>
      </c>
      <c r="H455" s="180">
        <v>3.99</v>
      </c>
      <c r="I455" s="181"/>
      <c r="J455" s="182">
        <f>ROUND(I455*H455,2)</f>
        <v>0</v>
      </c>
      <c r="K455" s="178" t="s">
        <v>75</v>
      </c>
      <c r="L455" s="42"/>
      <c r="M455" s="183" t="s">
        <v>75</v>
      </c>
      <c r="N455" s="184" t="s">
        <v>47</v>
      </c>
      <c r="O455" s="67"/>
      <c r="P455" s="185">
        <f>O455*H455</f>
        <v>0</v>
      </c>
      <c r="Q455" s="185">
        <v>0</v>
      </c>
      <c r="R455" s="185">
        <f>Q455*H455</f>
        <v>0</v>
      </c>
      <c r="S455" s="185">
        <v>0</v>
      </c>
      <c r="T455" s="186">
        <f>S455*H455</f>
        <v>0</v>
      </c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R455" s="187" t="s">
        <v>137</v>
      </c>
      <c r="AT455" s="187" t="s">
        <v>132</v>
      </c>
      <c r="AU455" s="187" t="s">
        <v>87</v>
      </c>
      <c r="AY455" s="20" t="s">
        <v>130</v>
      </c>
      <c r="BE455" s="188">
        <f>IF(N455="základní",J455,0)</f>
        <v>0</v>
      </c>
      <c r="BF455" s="188">
        <f>IF(N455="snížená",J455,0)</f>
        <v>0</v>
      </c>
      <c r="BG455" s="188">
        <f>IF(N455="zákl. přenesená",J455,0)</f>
        <v>0</v>
      </c>
      <c r="BH455" s="188">
        <f>IF(N455="sníž. přenesená",J455,0)</f>
        <v>0</v>
      </c>
      <c r="BI455" s="188">
        <f>IF(N455="nulová",J455,0)</f>
        <v>0</v>
      </c>
      <c r="BJ455" s="20" t="s">
        <v>85</v>
      </c>
      <c r="BK455" s="188">
        <f>ROUND(I455*H455,2)</f>
        <v>0</v>
      </c>
      <c r="BL455" s="20" t="s">
        <v>137</v>
      </c>
      <c r="BM455" s="187" t="s">
        <v>1271</v>
      </c>
    </row>
    <row r="456" spans="1:65" s="2" customFormat="1" ht="11.25">
      <c r="A456" s="37"/>
      <c r="B456" s="38"/>
      <c r="C456" s="39"/>
      <c r="D456" s="189" t="s">
        <v>139</v>
      </c>
      <c r="E456" s="39"/>
      <c r="F456" s="190" t="s">
        <v>1272</v>
      </c>
      <c r="G456" s="39"/>
      <c r="H456" s="39"/>
      <c r="I456" s="191"/>
      <c r="J456" s="39"/>
      <c r="K456" s="39"/>
      <c r="L456" s="42"/>
      <c r="M456" s="192"/>
      <c r="N456" s="193"/>
      <c r="O456" s="67"/>
      <c r="P456" s="67"/>
      <c r="Q456" s="67"/>
      <c r="R456" s="67"/>
      <c r="S456" s="67"/>
      <c r="T456" s="68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T456" s="20" t="s">
        <v>139</v>
      </c>
      <c r="AU456" s="20" t="s">
        <v>87</v>
      </c>
    </row>
    <row r="457" spans="1:65" s="13" customFormat="1" ht="11.25">
      <c r="B457" s="196"/>
      <c r="C457" s="197"/>
      <c r="D457" s="189" t="s">
        <v>143</v>
      </c>
      <c r="E457" s="198" t="s">
        <v>75</v>
      </c>
      <c r="F457" s="199" t="s">
        <v>1273</v>
      </c>
      <c r="G457" s="197"/>
      <c r="H457" s="200">
        <v>3.99</v>
      </c>
      <c r="I457" s="201"/>
      <c r="J457" s="197"/>
      <c r="K457" s="197"/>
      <c r="L457" s="202"/>
      <c r="M457" s="203"/>
      <c r="N457" s="204"/>
      <c r="O457" s="204"/>
      <c r="P457" s="204"/>
      <c r="Q457" s="204"/>
      <c r="R457" s="204"/>
      <c r="S457" s="204"/>
      <c r="T457" s="205"/>
      <c r="AT457" s="206" t="s">
        <v>143</v>
      </c>
      <c r="AU457" s="206" t="s">
        <v>87</v>
      </c>
      <c r="AV457" s="13" t="s">
        <v>87</v>
      </c>
      <c r="AW457" s="13" t="s">
        <v>37</v>
      </c>
      <c r="AX457" s="13" t="s">
        <v>77</v>
      </c>
      <c r="AY457" s="206" t="s">
        <v>130</v>
      </c>
    </row>
    <row r="458" spans="1:65" s="14" customFormat="1" ht="11.25">
      <c r="B458" s="207"/>
      <c r="C458" s="208"/>
      <c r="D458" s="189" t="s">
        <v>143</v>
      </c>
      <c r="E458" s="209" t="s">
        <v>75</v>
      </c>
      <c r="F458" s="210" t="s">
        <v>177</v>
      </c>
      <c r="G458" s="208"/>
      <c r="H458" s="211">
        <v>3.99</v>
      </c>
      <c r="I458" s="212"/>
      <c r="J458" s="208"/>
      <c r="K458" s="208"/>
      <c r="L458" s="213"/>
      <c r="M458" s="214"/>
      <c r="N458" s="215"/>
      <c r="O458" s="215"/>
      <c r="P458" s="215"/>
      <c r="Q458" s="215"/>
      <c r="R458" s="215"/>
      <c r="S458" s="215"/>
      <c r="T458" s="216"/>
      <c r="AT458" s="217" t="s">
        <v>143</v>
      </c>
      <c r="AU458" s="217" t="s">
        <v>87</v>
      </c>
      <c r="AV458" s="14" t="s">
        <v>137</v>
      </c>
      <c r="AW458" s="14" t="s">
        <v>37</v>
      </c>
      <c r="AX458" s="14" t="s">
        <v>85</v>
      </c>
      <c r="AY458" s="217" t="s">
        <v>130</v>
      </c>
    </row>
    <row r="459" spans="1:65" s="12" customFormat="1" ht="22.9" customHeight="1">
      <c r="B459" s="160"/>
      <c r="C459" s="161"/>
      <c r="D459" s="162" t="s">
        <v>76</v>
      </c>
      <c r="E459" s="174" t="s">
        <v>751</v>
      </c>
      <c r="F459" s="174" t="s">
        <v>752</v>
      </c>
      <c r="G459" s="161"/>
      <c r="H459" s="161"/>
      <c r="I459" s="164"/>
      <c r="J459" s="175">
        <f>BK459</f>
        <v>0</v>
      </c>
      <c r="K459" s="161"/>
      <c r="L459" s="166"/>
      <c r="M459" s="167"/>
      <c r="N459" s="168"/>
      <c r="O459" s="168"/>
      <c r="P459" s="169">
        <f>SUM(P460:P462)</f>
        <v>0</v>
      </c>
      <c r="Q459" s="168"/>
      <c r="R459" s="169">
        <f>SUM(R460:R462)</f>
        <v>0</v>
      </c>
      <c r="S459" s="168"/>
      <c r="T459" s="170">
        <f>SUM(T460:T462)</f>
        <v>0</v>
      </c>
      <c r="AR459" s="171" t="s">
        <v>85</v>
      </c>
      <c r="AT459" s="172" t="s">
        <v>76</v>
      </c>
      <c r="AU459" s="172" t="s">
        <v>85</v>
      </c>
      <c r="AY459" s="171" t="s">
        <v>130</v>
      </c>
      <c r="BK459" s="173">
        <f>SUM(BK460:BK462)</f>
        <v>0</v>
      </c>
    </row>
    <row r="460" spans="1:65" s="2" customFormat="1" ht="21.75" customHeight="1">
      <c r="A460" s="37"/>
      <c r="B460" s="38"/>
      <c r="C460" s="176" t="s">
        <v>769</v>
      </c>
      <c r="D460" s="176" t="s">
        <v>132</v>
      </c>
      <c r="E460" s="177" t="s">
        <v>1274</v>
      </c>
      <c r="F460" s="178" t="s">
        <v>1275</v>
      </c>
      <c r="G460" s="179" t="s">
        <v>407</v>
      </c>
      <c r="H460" s="180">
        <v>309.16000000000003</v>
      </c>
      <c r="I460" s="181"/>
      <c r="J460" s="182">
        <f>ROUND(I460*H460,2)</f>
        <v>0</v>
      </c>
      <c r="K460" s="178" t="s">
        <v>136</v>
      </c>
      <c r="L460" s="42"/>
      <c r="M460" s="183" t="s">
        <v>75</v>
      </c>
      <c r="N460" s="184" t="s">
        <v>47</v>
      </c>
      <c r="O460" s="67"/>
      <c r="P460" s="185">
        <f>O460*H460</f>
        <v>0</v>
      </c>
      <c r="Q460" s="185">
        <v>0</v>
      </c>
      <c r="R460" s="185">
        <f>Q460*H460</f>
        <v>0</v>
      </c>
      <c r="S460" s="185">
        <v>0</v>
      </c>
      <c r="T460" s="186">
        <f>S460*H460</f>
        <v>0</v>
      </c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R460" s="187" t="s">
        <v>137</v>
      </c>
      <c r="AT460" s="187" t="s">
        <v>132</v>
      </c>
      <c r="AU460" s="187" t="s">
        <v>87</v>
      </c>
      <c r="AY460" s="20" t="s">
        <v>130</v>
      </c>
      <c r="BE460" s="188">
        <f>IF(N460="základní",J460,0)</f>
        <v>0</v>
      </c>
      <c r="BF460" s="188">
        <f>IF(N460="snížená",J460,0)</f>
        <v>0</v>
      </c>
      <c r="BG460" s="188">
        <f>IF(N460="zákl. přenesená",J460,0)</f>
        <v>0</v>
      </c>
      <c r="BH460" s="188">
        <f>IF(N460="sníž. přenesená",J460,0)</f>
        <v>0</v>
      </c>
      <c r="BI460" s="188">
        <f>IF(N460="nulová",J460,0)</f>
        <v>0</v>
      </c>
      <c r="BJ460" s="20" t="s">
        <v>85</v>
      </c>
      <c r="BK460" s="188">
        <f>ROUND(I460*H460,2)</f>
        <v>0</v>
      </c>
      <c r="BL460" s="20" t="s">
        <v>137</v>
      </c>
      <c r="BM460" s="187" t="s">
        <v>1276</v>
      </c>
    </row>
    <row r="461" spans="1:65" s="2" customFormat="1" ht="19.5">
      <c r="A461" s="37"/>
      <c r="B461" s="38"/>
      <c r="C461" s="39"/>
      <c r="D461" s="189" t="s">
        <v>139</v>
      </c>
      <c r="E461" s="39"/>
      <c r="F461" s="190" t="s">
        <v>1277</v>
      </c>
      <c r="G461" s="39"/>
      <c r="H461" s="39"/>
      <c r="I461" s="191"/>
      <c r="J461" s="39"/>
      <c r="K461" s="39"/>
      <c r="L461" s="42"/>
      <c r="M461" s="192"/>
      <c r="N461" s="193"/>
      <c r="O461" s="67"/>
      <c r="P461" s="67"/>
      <c r="Q461" s="67"/>
      <c r="R461" s="67"/>
      <c r="S461" s="67"/>
      <c r="T461" s="68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T461" s="20" t="s">
        <v>139</v>
      </c>
      <c r="AU461" s="20" t="s">
        <v>87</v>
      </c>
    </row>
    <row r="462" spans="1:65" s="2" customFormat="1" ht="11.25">
      <c r="A462" s="37"/>
      <c r="B462" s="38"/>
      <c r="C462" s="39"/>
      <c r="D462" s="194" t="s">
        <v>141</v>
      </c>
      <c r="E462" s="39"/>
      <c r="F462" s="195" t="s">
        <v>1278</v>
      </c>
      <c r="G462" s="39"/>
      <c r="H462" s="39"/>
      <c r="I462" s="191"/>
      <c r="J462" s="39"/>
      <c r="K462" s="39"/>
      <c r="L462" s="42"/>
      <c r="M462" s="250"/>
      <c r="N462" s="251"/>
      <c r="O462" s="252"/>
      <c r="P462" s="252"/>
      <c r="Q462" s="252"/>
      <c r="R462" s="252"/>
      <c r="S462" s="252"/>
      <c r="T462" s="253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T462" s="20" t="s">
        <v>141</v>
      </c>
      <c r="AU462" s="20" t="s">
        <v>87</v>
      </c>
    </row>
    <row r="463" spans="1:65" s="2" customFormat="1" ht="6.95" customHeight="1">
      <c r="A463" s="37"/>
      <c r="B463" s="50"/>
      <c r="C463" s="51"/>
      <c r="D463" s="51"/>
      <c r="E463" s="51"/>
      <c r="F463" s="51"/>
      <c r="G463" s="51"/>
      <c r="H463" s="51"/>
      <c r="I463" s="51"/>
      <c r="J463" s="51"/>
      <c r="K463" s="51"/>
      <c r="L463" s="42"/>
      <c r="M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</row>
  </sheetData>
  <sheetProtection algorithmName="SHA-512" hashValue="VzHi6n0Gx7JIx1uS+hWR+B6rilvw4uXGaM0D493s2YItbwJv+MUM/pEcqqG9NIGSl7EyFvj6h4e8X+Oe9LtD9g==" saltValue="2AY4RI3hq25jpD7PwlnjOG9nsT3jU2fjzTlVGBxFQH8yCqjFyCCFmEaQ4FK3kCe0BHT5bTG/ZAj62kvwnz5dzg==" spinCount="100000" sheet="1" objects="1" scenarios="1" formatColumns="0" formatRows="0" autoFilter="0"/>
  <autoFilter ref="C84:K462" xr:uid="{00000000-0009-0000-0000-000002000000}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hyperlinks>
    <hyperlink ref="F90" r:id="rId1" xr:uid="{00000000-0004-0000-0200-000000000000}"/>
    <hyperlink ref="F93" r:id="rId2" xr:uid="{00000000-0004-0000-0200-000001000000}"/>
    <hyperlink ref="F96" r:id="rId3" xr:uid="{00000000-0004-0000-0200-000002000000}"/>
    <hyperlink ref="F99" r:id="rId4" xr:uid="{00000000-0004-0000-0200-000003000000}"/>
    <hyperlink ref="F102" r:id="rId5" xr:uid="{00000000-0004-0000-0200-000004000000}"/>
    <hyperlink ref="F105" r:id="rId6" xr:uid="{00000000-0004-0000-0200-000005000000}"/>
    <hyperlink ref="F108" r:id="rId7" xr:uid="{00000000-0004-0000-0200-000006000000}"/>
    <hyperlink ref="F111" r:id="rId8" xr:uid="{00000000-0004-0000-0200-000007000000}"/>
    <hyperlink ref="F114" r:id="rId9" xr:uid="{00000000-0004-0000-0200-000008000000}"/>
    <hyperlink ref="F117" r:id="rId10" xr:uid="{00000000-0004-0000-0200-000009000000}"/>
    <hyperlink ref="F120" r:id="rId11" xr:uid="{00000000-0004-0000-0200-00000A000000}"/>
    <hyperlink ref="F124" r:id="rId12" xr:uid="{00000000-0004-0000-0200-00000B000000}"/>
    <hyperlink ref="F128" r:id="rId13" xr:uid="{00000000-0004-0000-0200-00000C000000}"/>
    <hyperlink ref="F134" r:id="rId14" xr:uid="{00000000-0004-0000-0200-00000D000000}"/>
    <hyperlink ref="F143" r:id="rId15" xr:uid="{00000000-0004-0000-0200-00000E000000}"/>
    <hyperlink ref="F148" r:id="rId16" xr:uid="{00000000-0004-0000-0200-00000F000000}"/>
    <hyperlink ref="F155" r:id="rId17" xr:uid="{00000000-0004-0000-0200-000010000000}"/>
    <hyperlink ref="F159" r:id="rId18" xr:uid="{00000000-0004-0000-0200-000011000000}"/>
    <hyperlink ref="F163" r:id="rId19" xr:uid="{00000000-0004-0000-0200-000012000000}"/>
    <hyperlink ref="F166" r:id="rId20" xr:uid="{00000000-0004-0000-0200-000013000000}"/>
    <hyperlink ref="F170" r:id="rId21" xr:uid="{00000000-0004-0000-0200-000014000000}"/>
    <hyperlink ref="F173" r:id="rId22" xr:uid="{00000000-0004-0000-0200-000015000000}"/>
    <hyperlink ref="F177" r:id="rId23" xr:uid="{00000000-0004-0000-0200-000016000000}"/>
    <hyperlink ref="F180" r:id="rId24" xr:uid="{00000000-0004-0000-0200-000017000000}"/>
    <hyperlink ref="F183" r:id="rId25" xr:uid="{00000000-0004-0000-0200-000018000000}"/>
    <hyperlink ref="F186" r:id="rId26" xr:uid="{00000000-0004-0000-0200-000019000000}"/>
    <hyperlink ref="F189" r:id="rId27" xr:uid="{00000000-0004-0000-0200-00001A000000}"/>
    <hyperlink ref="F192" r:id="rId28" xr:uid="{00000000-0004-0000-0200-00001B000000}"/>
    <hyperlink ref="F195" r:id="rId29" xr:uid="{00000000-0004-0000-0200-00001C000000}"/>
    <hyperlink ref="F198" r:id="rId30" xr:uid="{00000000-0004-0000-0200-00001D000000}"/>
    <hyperlink ref="F201" r:id="rId31" xr:uid="{00000000-0004-0000-0200-00001E000000}"/>
    <hyperlink ref="F204" r:id="rId32" xr:uid="{00000000-0004-0000-0200-00001F000000}"/>
    <hyperlink ref="F207" r:id="rId33" xr:uid="{00000000-0004-0000-0200-000020000000}"/>
    <hyperlink ref="F210" r:id="rId34" xr:uid="{00000000-0004-0000-0200-000021000000}"/>
    <hyperlink ref="F213" r:id="rId35" xr:uid="{00000000-0004-0000-0200-000022000000}"/>
    <hyperlink ref="F217" r:id="rId36" xr:uid="{00000000-0004-0000-0200-000023000000}"/>
    <hyperlink ref="F221" r:id="rId37" xr:uid="{00000000-0004-0000-0200-000024000000}"/>
    <hyperlink ref="F225" r:id="rId38" xr:uid="{00000000-0004-0000-0200-000025000000}"/>
    <hyperlink ref="F229" r:id="rId39" xr:uid="{00000000-0004-0000-0200-000026000000}"/>
    <hyperlink ref="F233" r:id="rId40" xr:uid="{00000000-0004-0000-0200-000027000000}"/>
    <hyperlink ref="F237" r:id="rId41" xr:uid="{00000000-0004-0000-0200-000028000000}"/>
    <hyperlink ref="F241" r:id="rId42" xr:uid="{00000000-0004-0000-0200-000029000000}"/>
    <hyperlink ref="F245" r:id="rId43" xr:uid="{00000000-0004-0000-0200-00002A000000}"/>
    <hyperlink ref="F249" r:id="rId44" xr:uid="{00000000-0004-0000-0200-00002B000000}"/>
    <hyperlink ref="F253" r:id="rId45" xr:uid="{00000000-0004-0000-0200-00002C000000}"/>
    <hyperlink ref="F257" r:id="rId46" xr:uid="{00000000-0004-0000-0200-00002D000000}"/>
    <hyperlink ref="F261" r:id="rId47" xr:uid="{00000000-0004-0000-0200-00002E000000}"/>
    <hyperlink ref="F265" r:id="rId48" xr:uid="{00000000-0004-0000-0200-00002F000000}"/>
    <hyperlink ref="F269" r:id="rId49" xr:uid="{00000000-0004-0000-0200-000030000000}"/>
    <hyperlink ref="F273" r:id="rId50" xr:uid="{00000000-0004-0000-0200-000031000000}"/>
    <hyperlink ref="F276" r:id="rId51" xr:uid="{00000000-0004-0000-0200-000032000000}"/>
    <hyperlink ref="F280" r:id="rId52" xr:uid="{00000000-0004-0000-0200-000033000000}"/>
    <hyperlink ref="F283" r:id="rId53" xr:uid="{00000000-0004-0000-0200-000034000000}"/>
    <hyperlink ref="F296" r:id="rId54" xr:uid="{00000000-0004-0000-0200-000035000000}"/>
    <hyperlink ref="F302" r:id="rId55" xr:uid="{00000000-0004-0000-0200-000036000000}"/>
    <hyperlink ref="F307" r:id="rId56" xr:uid="{00000000-0004-0000-0200-000037000000}"/>
    <hyperlink ref="F312" r:id="rId57" xr:uid="{00000000-0004-0000-0200-000038000000}"/>
    <hyperlink ref="F315" r:id="rId58" xr:uid="{00000000-0004-0000-0200-000039000000}"/>
    <hyperlink ref="F320" r:id="rId59" xr:uid="{00000000-0004-0000-0200-00003A000000}"/>
    <hyperlink ref="F324" r:id="rId60" xr:uid="{00000000-0004-0000-0200-00003B000000}"/>
    <hyperlink ref="F331" r:id="rId61" xr:uid="{00000000-0004-0000-0200-00003C000000}"/>
    <hyperlink ref="F337" r:id="rId62" xr:uid="{00000000-0004-0000-0200-00003D000000}"/>
    <hyperlink ref="F343" r:id="rId63" xr:uid="{00000000-0004-0000-0200-00003E000000}"/>
    <hyperlink ref="F347" r:id="rId64" xr:uid="{00000000-0004-0000-0200-00003F000000}"/>
    <hyperlink ref="F351" r:id="rId65" xr:uid="{00000000-0004-0000-0200-000040000000}"/>
    <hyperlink ref="F355" r:id="rId66" xr:uid="{00000000-0004-0000-0200-000041000000}"/>
    <hyperlink ref="F375" r:id="rId67" xr:uid="{00000000-0004-0000-0200-000042000000}"/>
    <hyperlink ref="F383" r:id="rId68" xr:uid="{00000000-0004-0000-0200-000043000000}"/>
    <hyperlink ref="F388" r:id="rId69" xr:uid="{00000000-0004-0000-0200-000044000000}"/>
    <hyperlink ref="F398" r:id="rId70" xr:uid="{00000000-0004-0000-0200-000045000000}"/>
    <hyperlink ref="F403" r:id="rId71" xr:uid="{00000000-0004-0000-0200-000046000000}"/>
    <hyperlink ref="F409" r:id="rId72" xr:uid="{00000000-0004-0000-0200-000047000000}"/>
    <hyperlink ref="F417" r:id="rId73" xr:uid="{00000000-0004-0000-0200-000048000000}"/>
    <hyperlink ref="F424" r:id="rId74" xr:uid="{00000000-0004-0000-0200-000049000000}"/>
    <hyperlink ref="F441" r:id="rId75" xr:uid="{00000000-0004-0000-0200-00004A000000}"/>
    <hyperlink ref="F462" r:id="rId76" xr:uid="{00000000-0004-0000-0200-00004B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7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05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AT2" s="20" t="s">
        <v>95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3"/>
      <c r="AT3" s="20" t="s">
        <v>87</v>
      </c>
    </row>
    <row r="4" spans="1:46" s="1" customFormat="1" ht="24.95" customHeight="1">
      <c r="B4" s="23"/>
      <c r="D4" s="106" t="s">
        <v>97</v>
      </c>
      <c r="L4" s="23"/>
      <c r="M4" s="107" t="s">
        <v>10</v>
      </c>
      <c r="AT4" s="20" t="s">
        <v>4</v>
      </c>
    </row>
    <row r="5" spans="1:46" s="1" customFormat="1" ht="6.95" customHeight="1">
      <c r="B5" s="23"/>
      <c r="L5" s="23"/>
    </row>
    <row r="6" spans="1:46" s="1" customFormat="1" ht="12" customHeight="1">
      <c r="B6" s="23"/>
      <c r="D6" s="108" t="s">
        <v>16</v>
      </c>
      <c r="L6" s="23"/>
    </row>
    <row r="7" spans="1:46" s="1" customFormat="1" ht="16.5" customHeight="1">
      <c r="B7" s="23"/>
      <c r="E7" s="381" t="str">
        <f>'Rekapitulace stavby'!K6</f>
        <v>CHRASTAVA_ SPLASK_ KANALIZACE_ UL.RICHTRUV_ VRCH_R3</v>
      </c>
      <c r="F7" s="382"/>
      <c r="G7" s="382"/>
      <c r="H7" s="382"/>
      <c r="L7" s="23"/>
    </row>
    <row r="8" spans="1:46" s="2" customFormat="1" ht="12" customHeight="1">
      <c r="A8" s="37"/>
      <c r="B8" s="42"/>
      <c r="C8" s="37"/>
      <c r="D8" s="108" t="s">
        <v>98</v>
      </c>
      <c r="E8" s="37"/>
      <c r="F8" s="37"/>
      <c r="G8" s="37"/>
      <c r="H8" s="37"/>
      <c r="I8" s="37"/>
      <c r="J8" s="37"/>
      <c r="K8" s="37"/>
      <c r="L8" s="10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pans="1:46" s="2" customFormat="1" ht="16.5" customHeight="1">
      <c r="A9" s="37"/>
      <c r="B9" s="42"/>
      <c r="C9" s="37"/>
      <c r="D9" s="37"/>
      <c r="E9" s="383" t="s">
        <v>1279</v>
      </c>
      <c r="F9" s="384"/>
      <c r="G9" s="384"/>
      <c r="H9" s="384"/>
      <c r="I9" s="37"/>
      <c r="J9" s="37"/>
      <c r="K9" s="37"/>
      <c r="L9" s="10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pans="1:46" s="2" customFormat="1" ht="11.25">
      <c r="A10" s="37"/>
      <c r="B10" s="42"/>
      <c r="C10" s="37"/>
      <c r="D10" s="37"/>
      <c r="E10" s="37"/>
      <c r="F10" s="37"/>
      <c r="G10" s="37"/>
      <c r="H10" s="37"/>
      <c r="I10" s="37"/>
      <c r="J10" s="37"/>
      <c r="K10" s="37"/>
      <c r="L10" s="10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pans="1:46" s="2" customFormat="1" ht="12" customHeight="1">
      <c r="A11" s="37"/>
      <c r="B11" s="42"/>
      <c r="C11" s="37"/>
      <c r="D11" s="108" t="s">
        <v>18</v>
      </c>
      <c r="E11" s="37"/>
      <c r="F11" s="110" t="s">
        <v>96</v>
      </c>
      <c r="G11" s="37"/>
      <c r="H11" s="37"/>
      <c r="I11" s="108" t="s">
        <v>20</v>
      </c>
      <c r="J11" s="110" t="s">
        <v>21</v>
      </c>
      <c r="K11" s="37"/>
      <c r="L11" s="10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46" s="2" customFormat="1" ht="12" customHeight="1">
      <c r="A12" s="37"/>
      <c r="B12" s="42"/>
      <c r="C12" s="37"/>
      <c r="D12" s="108" t="s">
        <v>22</v>
      </c>
      <c r="E12" s="37"/>
      <c r="F12" s="110" t="s">
        <v>23</v>
      </c>
      <c r="G12" s="37"/>
      <c r="H12" s="37"/>
      <c r="I12" s="108" t="s">
        <v>24</v>
      </c>
      <c r="J12" s="111" t="str">
        <f>'Rekapitulace stavby'!AN8</f>
        <v>"-"</v>
      </c>
      <c r="K12" s="37"/>
      <c r="L12" s="10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pans="1:46" s="2" customFormat="1" ht="10.9" customHeight="1">
      <c r="A13" s="37"/>
      <c r="B13" s="42"/>
      <c r="C13" s="37"/>
      <c r="D13" s="37"/>
      <c r="E13" s="37"/>
      <c r="F13" s="37"/>
      <c r="G13" s="37"/>
      <c r="H13" s="37"/>
      <c r="I13" s="37"/>
      <c r="J13" s="37"/>
      <c r="K13" s="37"/>
      <c r="L13" s="10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pans="1:46" s="2" customFormat="1" ht="12" customHeight="1">
      <c r="A14" s="37"/>
      <c r="B14" s="42"/>
      <c r="C14" s="37"/>
      <c r="D14" s="108" t="s">
        <v>25</v>
      </c>
      <c r="E14" s="37"/>
      <c r="F14" s="37"/>
      <c r="G14" s="37"/>
      <c r="H14" s="37"/>
      <c r="I14" s="108" t="s">
        <v>26</v>
      </c>
      <c r="J14" s="110" t="s">
        <v>1280</v>
      </c>
      <c r="K14" s="37"/>
      <c r="L14" s="10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46" s="2" customFormat="1" ht="18" customHeight="1">
      <c r="A15" s="37"/>
      <c r="B15" s="42"/>
      <c r="C15" s="37"/>
      <c r="D15" s="37"/>
      <c r="E15" s="110" t="s">
        <v>28</v>
      </c>
      <c r="F15" s="37"/>
      <c r="G15" s="37"/>
      <c r="H15" s="37"/>
      <c r="I15" s="108" t="s">
        <v>29</v>
      </c>
      <c r="J15" s="110" t="s">
        <v>782</v>
      </c>
      <c r="K15" s="37"/>
      <c r="L15" s="10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46" s="2" customFormat="1" ht="6.95" customHeight="1">
      <c r="A16" s="37"/>
      <c r="B16" s="42"/>
      <c r="C16" s="37"/>
      <c r="D16" s="37"/>
      <c r="E16" s="37"/>
      <c r="F16" s="37"/>
      <c r="G16" s="37"/>
      <c r="H16" s="37"/>
      <c r="I16" s="37"/>
      <c r="J16" s="37"/>
      <c r="K16" s="37"/>
      <c r="L16" s="10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pans="1:31" s="2" customFormat="1" ht="12" customHeight="1">
      <c r="A17" s="37"/>
      <c r="B17" s="42"/>
      <c r="C17" s="37"/>
      <c r="D17" s="108" t="s">
        <v>31</v>
      </c>
      <c r="E17" s="37"/>
      <c r="F17" s="37"/>
      <c r="G17" s="37"/>
      <c r="H17" s="37"/>
      <c r="I17" s="108" t="s">
        <v>26</v>
      </c>
      <c r="J17" s="33" t="str">
        <f>'Rekapitulace stavby'!AN13</f>
        <v>Vyplň údaj</v>
      </c>
      <c r="K17" s="37"/>
      <c r="L17" s="10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pans="1:31" s="2" customFormat="1" ht="18" customHeight="1">
      <c r="A18" s="37"/>
      <c r="B18" s="42"/>
      <c r="C18" s="37"/>
      <c r="D18" s="37"/>
      <c r="E18" s="385" t="str">
        <f>'Rekapitulace stavby'!E14</f>
        <v>Vyplň údaj</v>
      </c>
      <c r="F18" s="386"/>
      <c r="G18" s="386"/>
      <c r="H18" s="386"/>
      <c r="I18" s="108" t="s">
        <v>29</v>
      </c>
      <c r="J18" s="33" t="str">
        <f>'Rekapitulace stavby'!AN14</f>
        <v>Vyplň údaj</v>
      </c>
      <c r="K18" s="37"/>
      <c r="L18" s="10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pans="1:31" s="2" customFormat="1" ht="6.95" customHeight="1">
      <c r="A19" s="37"/>
      <c r="B19" s="42"/>
      <c r="C19" s="37"/>
      <c r="D19" s="37"/>
      <c r="E19" s="37"/>
      <c r="F19" s="37"/>
      <c r="G19" s="37"/>
      <c r="H19" s="37"/>
      <c r="I19" s="37"/>
      <c r="J19" s="37"/>
      <c r="K19" s="37"/>
      <c r="L19" s="10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pans="1:31" s="2" customFormat="1" ht="12" customHeight="1">
      <c r="A20" s="37"/>
      <c r="B20" s="42"/>
      <c r="C20" s="37"/>
      <c r="D20" s="108" t="s">
        <v>33</v>
      </c>
      <c r="E20" s="37"/>
      <c r="F20" s="37"/>
      <c r="G20" s="37"/>
      <c r="H20" s="37"/>
      <c r="I20" s="108" t="s">
        <v>26</v>
      </c>
      <c r="J20" s="110" t="s">
        <v>34</v>
      </c>
      <c r="K20" s="37"/>
      <c r="L20" s="10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pans="1:31" s="2" customFormat="1" ht="18" customHeight="1">
      <c r="A21" s="37"/>
      <c r="B21" s="42"/>
      <c r="C21" s="37"/>
      <c r="D21" s="37"/>
      <c r="E21" s="110" t="s">
        <v>35</v>
      </c>
      <c r="F21" s="37"/>
      <c r="G21" s="37"/>
      <c r="H21" s="37"/>
      <c r="I21" s="108" t="s">
        <v>29</v>
      </c>
      <c r="J21" s="110" t="s">
        <v>36</v>
      </c>
      <c r="K21" s="37"/>
      <c r="L21" s="10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1" s="2" customFormat="1" ht="6.95" customHeight="1">
      <c r="A22" s="37"/>
      <c r="B22" s="42"/>
      <c r="C22" s="37"/>
      <c r="D22" s="37"/>
      <c r="E22" s="37"/>
      <c r="F22" s="37"/>
      <c r="G22" s="37"/>
      <c r="H22" s="37"/>
      <c r="I22" s="37"/>
      <c r="J22" s="37"/>
      <c r="K22" s="37"/>
      <c r="L22" s="10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s="2" customFormat="1" ht="12" customHeight="1">
      <c r="A23" s="37"/>
      <c r="B23" s="42"/>
      <c r="C23" s="37"/>
      <c r="D23" s="108" t="s">
        <v>38</v>
      </c>
      <c r="E23" s="37"/>
      <c r="F23" s="37"/>
      <c r="G23" s="37"/>
      <c r="H23" s="37"/>
      <c r="I23" s="108" t="s">
        <v>26</v>
      </c>
      <c r="J23" s="110" t="str">
        <f>IF('Rekapitulace stavby'!AN19="","",'Rekapitulace stavby'!AN19)</f>
        <v xml:space="preserve"> </v>
      </c>
      <c r="K23" s="37"/>
      <c r="L23" s="10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s="2" customFormat="1" ht="18" customHeight="1">
      <c r="A24" s="37"/>
      <c r="B24" s="42"/>
      <c r="C24" s="37"/>
      <c r="D24" s="37"/>
      <c r="E24" s="110" t="str">
        <f>IF('Rekapitulace stavby'!E20="","",'Rekapitulace stavby'!E20)</f>
        <v xml:space="preserve"> </v>
      </c>
      <c r="F24" s="37"/>
      <c r="G24" s="37"/>
      <c r="H24" s="37"/>
      <c r="I24" s="108" t="s">
        <v>29</v>
      </c>
      <c r="J24" s="110" t="str">
        <f>IF('Rekapitulace stavby'!AN20="","",'Rekapitulace stavby'!AN20)</f>
        <v xml:space="preserve"> </v>
      </c>
      <c r="K24" s="37"/>
      <c r="L24" s="10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s="2" customFormat="1" ht="6.95" customHeight="1">
      <c r="A25" s="37"/>
      <c r="B25" s="42"/>
      <c r="C25" s="37"/>
      <c r="D25" s="37"/>
      <c r="E25" s="37"/>
      <c r="F25" s="37"/>
      <c r="G25" s="37"/>
      <c r="H25" s="37"/>
      <c r="I25" s="37"/>
      <c r="J25" s="37"/>
      <c r="K25" s="37"/>
      <c r="L25" s="109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s="2" customFormat="1" ht="12" customHeight="1">
      <c r="A26" s="37"/>
      <c r="B26" s="42"/>
      <c r="C26" s="37"/>
      <c r="D26" s="108" t="s">
        <v>40</v>
      </c>
      <c r="E26" s="37"/>
      <c r="F26" s="37"/>
      <c r="G26" s="37"/>
      <c r="H26" s="37"/>
      <c r="I26" s="37"/>
      <c r="J26" s="37"/>
      <c r="K26" s="37"/>
      <c r="L26" s="10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s="8" customFormat="1" ht="16.5" customHeight="1">
      <c r="A27" s="112"/>
      <c r="B27" s="113"/>
      <c r="C27" s="112"/>
      <c r="D27" s="112"/>
      <c r="E27" s="387" t="s">
        <v>75</v>
      </c>
      <c r="F27" s="387"/>
      <c r="G27" s="387"/>
      <c r="H27" s="387"/>
      <c r="I27" s="112"/>
      <c r="J27" s="112"/>
      <c r="K27" s="112"/>
      <c r="L27" s="114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</row>
    <row r="28" spans="1:31" s="2" customFormat="1" ht="6.95" customHeight="1">
      <c r="A28" s="37"/>
      <c r="B28" s="42"/>
      <c r="C28" s="37"/>
      <c r="D28" s="37"/>
      <c r="E28" s="37"/>
      <c r="F28" s="37"/>
      <c r="G28" s="37"/>
      <c r="H28" s="37"/>
      <c r="I28" s="37"/>
      <c r="J28" s="37"/>
      <c r="K28" s="37"/>
      <c r="L28" s="10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s="2" customFormat="1" ht="6.95" customHeight="1">
      <c r="A29" s="37"/>
      <c r="B29" s="42"/>
      <c r="C29" s="37"/>
      <c r="D29" s="115"/>
      <c r="E29" s="115"/>
      <c r="F29" s="115"/>
      <c r="G29" s="115"/>
      <c r="H29" s="115"/>
      <c r="I29" s="115"/>
      <c r="J29" s="115"/>
      <c r="K29" s="115"/>
      <c r="L29" s="10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pans="1:31" s="2" customFormat="1" ht="25.35" customHeight="1">
      <c r="A30" s="37"/>
      <c r="B30" s="42"/>
      <c r="C30" s="37"/>
      <c r="D30" s="116" t="s">
        <v>42</v>
      </c>
      <c r="E30" s="37"/>
      <c r="F30" s="37"/>
      <c r="G30" s="37"/>
      <c r="H30" s="37"/>
      <c r="I30" s="37"/>
      <c r="J30" s="117">
        <f>ROUND(J83, 2)</f>
        <v>0</v>
      </c>
      <c r="K30" s="37"/>
      <c r="L30" s="10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s="2" customFormat="1" ht="6.95" customHeight="1">
      <c r="A31" s="37"/>
      <c r="B31" s="42"/>
      <c r="C31" s="37"/>
      <c r="D31" s="115"/>
      <c r="E31" s="115"/>
      <c r="F31" s="115"/>
      <c r="G31" s="115"/>
      <c r="H31" s="115"/>
      <c r="I31" s="115"/>
      <c r="J31" s="115"/>
      <c r="K31" s="115"/>
      <c r="L31" s="10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s="2" customFormat="1" ht="14.45" customHeight="1">
      <c r="A32" s="37"/>
      <c r="B32" s="42"/>
      <c r="C32" s="37"/>
      <c r="D32" s="37"/>
      <c r="E32" s="37"/>
      <c r="F32" s="118" t="s">
        <v>44</v>
      </c>
      <c r="G32" s="37"/>
      <c r="H32" s="37"/>
      <c r="I32" s="118" t="s">
        <v>43</v>
      </c>
      <c r="J32" s="118" t="s">
        <v>45</v>
      </c>
      <c r="K32" s="37"/>
      <c r="L32" s="10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1:31" s="2" customFormat="1" ht="14.45" customHeight="1">
      <c r="A33" s="37"/>
      <c r="B33" s="42"/>
      <c r="C33" s="37"/>
      <c r="D33" s="119" t="s">
        <v>46</v>
      </c>
      <c r="E33" s="108" t="s">
        <v>47</v>
      </c>
      <c r="F33" s="120">
        <f>ROUND((SUM(BE83:BE104)),  2)</f>
        <v>0</v>
      </c>
      <c r="G33" s="37"/>
      <c r="H33" s="37"/>
      <c r="I33" s="121">
        <v>0.21</v>
      </c>
      <c r="J33" s="120">
        <f>ROUND(((SUM(BE83:BE104))*I33),  2)</f>
        <v>0</v>
      </c>
      <c r="K33" s="37"/>
      <c r="L33" s="10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1:31" s="2" customFormat="1" ht="14.45" customHeight="1">
      <c r="A34" s="37"/>
      <c r="B34" s="42"/>
      <c r="C34" s="37"/>
      <c r="D34" s="37"/>
      <c r="E34" s="108" t="s">
        <v>48</v>
      </c>
      <c r="F34" s="120">
        <f>ROUND((SUM(BF83:BF104)),  2)</f>
        <v>0</v>
      </c>
      <c r="G34" s="37"/>
      <c r="H34" s="37"/>
      <c r="I34" s="121">
        <v>0.15</v>
      </c>
      <c r="J34" s="120">
        <f>ROUND(((SUM(BF83:BF104))*I34),  2)</f>
        <v>0</v>
      </c>
      <c r="K34" s="37"/>
      <c r="L34" s="10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spans="1:31" s="2" customFormat="1" ht="14.45" hidden="1" customHeight="1">
      <c r="A35" s="37"/>
      <c r="B35" s="42"/>
      <c r="C35" s="37"/>
      <c r="D35" s="37"/>
      <c r="E35" s="108" t="s">
        <v>49</v>
      </c>
      <c r="F35" s="120">
        <f>ROUND((SUM(BG83:BG104)),  2)</f>
        <v>0</v>
      </c>
      <c r="G35" s="37"/>
      <c r="H35" s="37"/>
      <c r="I35" s="121">
        <v>0.21</v>
      </c>
      <c r="J35" s="120">
        <f>0</f>
        <v>0</v>
      </c>
      <c r="K35" s="37"/>
      <c r="L35" s="10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pans="1:31" s="2" customFormat="1" ht="14.45" hidden="1" customHeight="1">
      <c r="A36" s="37"/>
      <c r="B36" s="42"/>
      <c r="C36" s="37"/>
      <c r="D36" s="37"/>
      <c r="E36" s="108" t="s">
        <v>50</v>
      </c>
      <c r="F36" s="120">
        <f>ROUND((SUM(BH83:BH104)),  2)</f>
        <v>0</v>
      </c>
      <c r="G36" s="37"/>
      <c r="H36" s="37"/>
      <c r="I36" s="121">
        <v>0.15</v>
      </c>
      <c r="J36" s="120">
        <f>0</f>
        <v>0</v>
      </c>
      <c r="K36" s="37"/>
      <c r="L36" s="10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pans="1:31" s="2" customFormat="1" ht="14.45" hidden="1" customHeight="1">
      <c r="A37" s="37"/>
      <c r="B37" s="42"/>
      <c r="C37" s="37"/>
      <c r="D37" s="37"/>
      <c r="E37" s="108" t="s">
        <v>51</v>
      </c>
      <c r="F37" s="120">
        <f>ROUND((SUM(BI83:BI104)),  2)</f>
        <v>0</v>
      </c>
      <c r="G37" s="37"/>
      <c r="H37" s="37"/>
      <c r="I37" s="121">
        <v>0</v>
      </c>
      <c r="J37" s="120">
        <f>0</f>
        <v>0</v>
      </c>
      <c r="K37" s="37"/>
      <c r="L37" s="10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pans="1:31" s="2" customFormat="1" ht="6.95" customHeight="1">
      <c r="A38" s="37"/>
      <c r="B38" s="42"/>
      <c r="C38" s="37"/>
      <c r="D38" s="37"/>
      <c r="E38" s="37"/>
      <c r="F38" s="37"/>
      <c r="G38" s="37"/>
      <c r="H38" s="37"/>
      <c r="I38" s="37"/>
      <c r="J38" s="37"/>
      <c r="K38" s="37"/>
      <c r="L38" s="10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pans="1:31" s="2" customFormat="1" ht="25.35" customHeight="1">
      <c r="A39" s="37"/>
      <c r="B39" s="42"/>
      <c r="C39" s="122"/>
      <c r="D39" s="123" t="s">
        <v>52</v>
      </c>
      <c r="E39" s="124"/>
      <c r="F39" s="124"/>
      <c r="G39" s="125" t="s">
        <v>53</v>
      </c>
      <c r="H39" s="126" t="s">
        <v>54</v>
      </c>
      <c r="I39" s="124"/>
      <c r="J39" s="127">
        <f>SUM(J30:J37)</f>
        <v>0</v>
      </c>
      <c r="K39" s="128"/>
      <c r="L39" s="109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spans="1:31" s="2" customFormat="1" ht="14.45" customHeight="1">
      <c r="A40" s="37"/>
      <c r="B40" s="129"/>
      <c r="C40" s="130"/>
      <c r="D40" s="130"/>
      <c r="E40" s="130"/>
      <c r="F40" s="130"/>
      <c r="G40" s="130"/>
      <c r="H40" s="130"/>
      <c r="I40" s="130"/>
      <c r="J40" s="130"/>
      <c r="K40" s="130"/>
      <c r="L40" s="109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4" spans="1:31" s="2" customFormat="1" ht="6.95" customHeight="1">
      <c r="A44" s="37"/>
      <c r="B44" s="131"/>
      <c r="C44" s="132"/>
      <c r="D44" s="132"/>
      <c r="E44" s="132"/>
      <c r="F44" s="132"/>
      <c r="G44" s="132"/>
      <c r="H44" s="132"/>
      <c r="I44" s="132"/>
      <c r="J44" s="132"/>
      <c r="K44" s="132"/>
      <c r="L44" s="109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</row>
    <row r="45" spans="1:31" s="2" customFormat="1" ht="24.95" customHeight="1">
      <c r="A45" s="37"/>
      <c r="B45" s="38"/>
      <c r="C45" s="26" t="s">
        <v>101</v>
      </c>
      <c r="D45" s="39"/>
      <c r="E45" s="39"/>
      <c r="F45" s="39"/>
      <c r="G45" s="39"/>
      <c r="H45" s="39"/>
      <c r="I45" s="39"/>
      <c r="J45" s="39"/>
      <c r="K45" s="39"/>
      <c r="L45" s="109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</row>
    <row r="46" spans="1:31" s="2" customFormat="1" ht="6.95" customHeight="1">
      <c r="A46" s="37"/>
      <c r="B46" s="38"/>
      <c r="C46" s="39"/>
      <c r="D46" s="39"/>
      <c r="E46" s="39"/>
      <c r="F46" s="39"/>
      <c r="G46" s="39"/>
      <c r="H46" s="39"/>
      <c r="I46" s="39"/>
      <c r="J46" s="39"/>
      <c r="K46" s="39"/>
      <c r="L46" s="109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</row>
    <row r="47" spans="1:31" s="2" customFormat="1" ht="12" customHeight="1">
      <c r="A47" s="37"/>
      <c r="B47" s="38"/>
      <c r="C47" s="32" t="s">
        <v>16</v>
      </c>
      <c r="D47" s="39"/>
      <c r="E47" s="39"/>
      <c r="F47" s="39"/>
      <c r="G47" s="39"/>
      <c r="H47" s="39"/>
      <c r="I47" s="39"/>
      <c r="J47" s="39"/>
      <c r="K47" s="39"/>
      <c r="L47" s="109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s="2" customFormat="1" ht="16.5" customHeight="1">
      <c r="A48" s="37"/>
      <c r="B48" s="38"/>
      <c r="C48" s="39"/>
      <c r="D48" s="39"/>
      <c r="E48" s="388" t="str">
        <f>E7</f>
        <v>CHRASTAVA_ SPLASK_ KANALIZACE_ UL.RICHTRUV_ VRCH_R3</v>
      </c>
      <c r="F48" s="389"/>
      <c r="G48" s="389"/>
      <c r="H48" s="389"/>
      <c r="I48" s="39"/>
      <c r="J48" s="39"/>
      <c r="K48" s="39"/>
      <c r="L48" s="109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47" s="2" customFormat="1" ht="12" customHeight="1">
      <c r="A49" s="37"/>
      <c r="B49" s="38"/>
      <c r="C49" s="32" t="s">
        <v>98</v>
      </c>
      <c r="D49" s="39"/>
      <c r="E49" s="39"/>
      <c r="F49" s="39"/>
      <c r="G49" s="39"/>
      <c r="H49" s="39"/>
      <c r="I49" s="39"/>
      <c r="J49" s="39"/>
      <c r="K49" s="39"/>
      <c r="L49" s="109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1:47" s="2" customFormat="1" ht="16.5" customHeight="1">
      <c r="A50" s="37"/>
      <c r="B50" s="38"/>
      <c r="C50" s="39"/>
      <c r="D50" s="39"/>
      <c r="E50" s="360" t="str">
        <f>E9</f>
        <v>03 - VRN a ON_ VEDLEJŠÍ a OSTATNÍ NÁKLADY</v>
      </c>
      <c r="F50" s="390"/>
      <c r="G50" s="390"/>
      <c r="H50" s="390"/>
      <c r="I50" s="39"/>
      <c r="J50" s="39"/>
      <c r="K50" s="39"/>
      <c r="L50" s="109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</row>
    <row r="51" spans="1:47" s="2" customFormat="1" ht="6.95" customHeight="1">
      <c r="A51" s="37"/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109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</row>
    <row r="52" spans="1:47" s="2" customFormat="1" ht="12" customHeight="1">
      <c r="A52" s="37"/>
      <c r="B52" s="38"/>
      <c r="C52" s="32" t="s">
        <v>22</v>
      </c>
      <c r="D52" s="39"/>
      <c r="E52" s="39"/>
      <c r="F52" s="30" t="str">
        <f>F12</f>
        <v>Chrastava</v>
      </c>
      <c r="G52" s="39"/>
      <c r="H52" s="39"/>
      <c r="I52" s="32" t="s">
        <v>24</v>
      </c>
      <c r="J52" s="62" t="str">
        <f>IF(J12="","",J12)</f>
        <v>"-"</v>
      </c>
      <c r="K52" s="39"/>
      <c r="L52" s="109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</row>
    <row r="53" spans="1:47" s="2" customFormat="1" ht="6.95" customHeight="1">
      <c r="A53" s="37"/>
      <c r="B53" s="38"/>
      <c r="C53" s="39"/>
      <c r="D53" s="39"/>
      <c r="E53" s="39"/>
      <c r="F53" s="39"/>
      <c r="G53" s="39"/>
      <c r="H53" s="39"/>
      <c r="I53" s="39"/>
      <c r="J53" s="39"/>
      <c r="K53" s="39"/>
      <c r="L53" s="109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</row>
    <row r="54" spans="1:47" s="2" customFormat="1" ht="15.2" customHeight="1">
      <c r="A54" s="37"/>
      <c r="B54" s="38"/>
      <c r="C54" s="32" t="s">
        <v>25</v>
      </c>
      <c r="D54" s="39"/>
      <c r="E54" s="39"/>
      <c r="F54" s="30" t="str">
        <f>E15</f>
        <v>Město Chrastava, nám.1.máje 1, 463 31 Chrastava</v>
      </c>
      <c r="G54" s="39"/>
      <c r="H54" s="39"/>
      <c r="I54" s="32" t="s">
        <v>33</v>
      </c>
      <c r="J54" s="35" t="str">
        <f>E21</f>
        <v>ATELIER VH  s.r.o.</v>
      </c>
      <c r="K54" s="39"/>
      <c r="L54" s="109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1:47" s="2" customFormat="1" ht="15.2" customHeight="1">
      <c r="A55" s="37"/>
      <c r="B55" s="38"/>
      <c r="C55" s="32" t="s">
        <v>31</v>
      </c>
      <c r="D55" s="39"/>
      <c r="E55" s="39"/>
      <c r="F55" s="30" t="str">
        <f>IF(E18="","",E18)</f>
        <v>Vyplň údaj</v>
      </c>
      <c r="G55" s="39"/>
      <c r="H55" s="39"/>
      <c r="I55" s="32" t="s">
        <v>38</v>
      </c>
      <c r="J55" s="35" t="str">
        <f>E24</f>
        <v xml:space="preserve"> </v>
      </c>
      <c r="K55" s="39"/>
      <c r="L55" s="109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1:47" s="2" customFormat="1" ht="10.35" customHeight="1">
      <c r="A56" s="37"/>
      <c r="B56" s="38"/>
      <c r="C56" s="39"/>
      <c r="D56" s="39"/>
      <c r="E56" s="39"/>
      <c r="F56" s="39"/>
      <c r="G56" s="39"/>
      <c r="H56" s="39"/>
      <c r="I56" s="39"/>
      <c r="J56" s="39"/>
      <c r="K56" s="39"/>
      <c r="L56" s="109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1:47" s="2" customFormat="1" ht="29.25" customHeight="1">
      <c r="A57" s="37"/>
      <c r="B57" s="38"/>
      <c r="C57" s="133" t="s">
        <v>102</v>
      </c>
      <c r="D57" s="134"/>
      <c r="E57" s="134"/>
      <c r="F57" s="134"/>
      <c r="G57" s="134"/>
      <c r="H57" s="134"/>
      <c r="I57" s="134"/>
      <c r="J57" s="135" t="s">
        <v>103</v>
      </c>
      <c r="K57" s="134"/>
      <c r="L57" s="109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1:47" s="2" customFormat="1" ht="10.35" customHeight="1">
      <c r="A58" s="37"/>
      <c r="B58" s="38"/>
      <c r="C58" s="39"/>
      <c r="D58" s="39"/>
      <c r="E58" s="39"/>
      <c r="F58" s="39"/>
      <c r="G58" s="39"/>
      <c r="H58" s="39"/>
      <c r="I58" s="39"/>
      <c r="J58" s="39"/>
      <c r="K58" s="39"/>
      <c r="L58" s="109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1:47" s="2" customFormat="1" ht="22.9" customHeight="1">
      <c r="A59" s="37"/>
      <c r="B59" s="38"/>
      <c r="C59" s="136" t="s">
        <v>74</v>
      </c>
      <c r="D59" s="39"/>
      <c r="E59" s="39"/>
      <c r="F59" s="39"/>
      <c r="G59" s="39"/>
      <c r="H59" s="39"/>
      <c r="I59" s="39"/>
      <c r="J59" s="80">
        <f>J83</f>
        <v>0</v>
      </c>
      <c r="K59" s="39"/>
      <c r="L59" s="109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U59" s="20" t="s">
        <v>104</v>
      </c>
    </row>
    <row r="60" spans="1:47" s="9" customFormat="1" ht="24.95" customHeight="1">
      <c r="B60" s="137"/>
      <c r="C60" s="138"/>
      <c r="D60" s="139" t="s">
        <v>1281</v>
      </c>
      <c r="E60" s="140"/>
      <c r="F60" s="140"/>
      <c r="G60" s="140"/>
      <c r="H60" s="140"/>
      <c r="I60" s="140"/>
      <c r="J60" s="141">
        <f>J84</f>
        <v>0</v>
      </c>
      <c r="K60" s="138"/>
      <c r="L60" s="142"/>
    </row>
    <row r="61" spans="1:47" s="10" customFormat="1" ht="19.899999999999999" customHeight="1">
      <c r="B61" s="143"/>
      <c r="C61" s="144"/>
      <c r="D61" s="145" t="s">
        <v>1282</v>
      </c>
      <c r="E61" s="146"/>
      <c r="F61" s="146"/>
      <c r="G61" s="146"/>
      <c r="H61" s="146"/>
      <c r="I61" s="146"/>
      <c r="J61" s="147">
        <f>J85</f>
        <v>0</v>
      </c>
      <c r="K61" s="144"/>
      <c r="L61" s="148"/>
    </row>
    <row r="62" spans="1:47" s="10" customFormat="1" ht="19.899999999999999" customHeight="1">
      <c r="B62" s="143"/>
      <c r="C62" s="144"/>
      <c r="D62" s="145" t="s">
        <v>1283</v>
      </c>
      <c r="E62" s="146"/>
      <c r="F62" s="146"/>
      <c r="G62" s="146"/>
      <c r="H62" s="146"/>
      <c r="I62" s="146"/>
      <c r="J62" s="147">
        <f>J94</f>
        <v>0</v>
      </c>
      <c r="K62" s="144"/>
      <c r="L62" s="148"/>
    </row>
    <row r="63" spans="1:47" s="10" customFormat="1" ht="19.899999999999999" customHeight="1">
      <c r="B63" s="143"/>
      <c r="C63" s="144"/>
      <c r="D63" s="145" t="s">
        <v>1284</v>
      </c>
      <c r="E63" s="146"/>
      <c r="F63" s="146"/>
      <c r="G63" s="146"/>
      <c r="H63" s="146"/>
      <c r="I63" s="146"/>
      <c r="J63" s="147">
        <f>J101</f>
        <v>0</v>
      </c>
      <c r="K63" s="144"/>
      <c r="L63" s="148"/>
    </row>
    <row r="64" spans="1:47" s="2" customFormat="1" ht="21.75" customHeight="1">
      <c r="A64" s="37"/>
      <c r="B64" s="38"/>
      <c r="C64" s="39"/>
      <c r="D64" s="39"/>
      <c r="E64" s="39"/>
      <c r="F64" s="39"/>
      <c r="G64" s="39"/>
      <c r="H64" s="39"/>
      <c r="I64" s="39"/>
      <c r="J64" s="39"/>
      <c r="K64" s="39"/>
      <c r="L64" s="109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spans="1:31" s="2" customFormat="1" ht="6.95" customHeight="1">
      <c r="A65" s="37"/>
      <c r="B65" s="50"/>
      <c r="C65" s="51"/>
      <c r="D65" s="51"/>
      <c r="E65" s="51"/>
      <c r="F65" s="51"/>
      <c r="G65" s="51"/>
      <c r="H65" s="51"/>
      <c r="I65" s="51"/>
      <c r="J65" s="51"/>
      <c r="K65" s="51"/>
      <c r="L65" s="10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9" spans="1:31" s="2" customFormat="1" ht="6.95" customHeight="1">
      <c r="A69" s="37"/>
      <c r="B69" s="52"/>
      <c r="C69" s="53"/>
      <c r="D69" s="53"/>
      <c r="E69" s="53"/>
      <c r="F69" s="53"/>
      <c r="G69" s="53"/>
      <c r="H69" s="53"/>
      <c r="I69" s="53"/>
      <c r="J69" s="53"/>
      <c r="K69" s="53"/>
      <c r="L69" s="109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</row>
    <row r="70" spans="1:31" s="2" customFormat="1" ht="24.95" customHeight="1">
      <c r="A70" s="37"/>
      <c r="B70" s="38"/>
      <c r="C70" s="26" t="s">
        <v>115</v>
      </c>
      <c r="D70" s="39"/>
      <c r="E70" s="39"/>
      <c r="F70" s="39"/>
      <c r="G70" s="39"/>
      <c r="H70" s="39"/>
      <c r="I70" s="39"/>
      <c r="J70" s="39"/>
      <c r="K70" s="39"/>
      <c r="L70" s="109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</row>
    <row r="71" spans="1:31" s="2" customFormat="1" ht="6.95" customHeight="1">
      <c r="A71" s="37"/>
      <c r="B71" s="38"/>
      <c r="C71" s="39"/>
      <c r="D71" s="39"/>
      <c r="E71" s="39"/>
      <c r="F71" s="39"/>
      <c r="G71" s="39"/>
      <c r="H71" s="39"/>
      <c r="I71" s="39"/>
      <c r="J71" s="39"/>
      <c r="K71" s="39"/>
      <c r="L71" s="109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</row>
    <row r="72" spans="1:31" s="2" customFormat="1" ht="12" customHeight="1">
      <c r="A72" s="37"/>
      <c r="B72" s="38"/>
      <c r="C72" s="32" t="s">
        <v>16</v>
      </c>
      <c r="D72" s="39"/>
      <c r="E72" s="39"/>
      <c r="F72" s="39"/>
      <c r="G72" s="39"/>
      <c r="H72" s="39"/>
      <c r="I72" s="39"/>
      <c r="J72" s="39"/>
      <c r="K72" s="39"/>
      <c r="L72" s="109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</row>
    <row r="73" spans="1:31" s="2" customFormat="1" ht="16.5" customHeight="1">
      <c r="A73" s="37"/>
      <c r="B73" s="38"/>
      <c r="C73" s="39"/>
      <c r="D73" s="39"/>
      <c r="E73" s="388" t="str">
        <f>E7</f>
        <v>CHRASTAVA_ SPLASK_ KANALIZACE_ UL.RICHTRUV_ VRCH_R3</v>
      </c>
      <c r="F73" s="389"/>
      <c r="G73" s="389"/>
      <c r="H73" s="389"/>
      <c r="I73" s="39"/>
      <c r="J73" s="39"/>
      <c r="K73" s="39"/>
      <c r="L73" s="109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</row>
    <row r="74" spans="1:31" s="2" customFormat="1" ht="12" customHeight="1">
      <c r="A74" s="37"/>
      <c r="B74" s="38"/>
      <c r="C74" s="32" t="s">
        <v>98</v>
      </c>
      <c r="D74" s="39"/>
      <c r="E74" s="39"/>
      <c r="F74" s="39"/>
      <c r="G74" s="39"/>
      <c r="H74" s="39"/>
      <c r="I74" s="39"/>
      <c r="J74" s="39"/>
      <c r="K74" s="39"/>
      <c r="L74" s="109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</row>
    <row r="75" spans="1:31" s="2" customFormat="1" ht="16.5" customHeight="1">
      <c r="A75" s="37"/>
      <c r="B75" s="38"/>
      <c r="C75" s="39"/>
      <c r="D75" s="39"/>
      <c r="E75" s="360" t="str">
        <f>E9</f>
        <v>03 - VRN a ON_ VEDLEJŠÍ a OSTATNÍ NÁKLADY</v>
      </c>
      <c r="F75" s="390"/>
      <c r="G75" s="390"/>
      <c r="H75" s="390"/>
      <c r="I75" s="39"/>
      <c r="J75" s="39"/>
      <c r="K75" s="39"/>
      <c r="L75" s="109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</row>
    <row r="76" spans="1:31" s="2" customFormat="1" ht="6.95" customHeigh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10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pans="1:31" s="2" customFormat="1" ht="12" customHeight="1">
      <c r="A77" s="37"/>
      <c r="B77" s="38"/>
      <c r="C77" s="32" t="s">
        <v>22</v>
      </c>
      <c r="D77" s="39"/>
      <c r="E77" s="39"/>
      <c r="F77" s="30" t="str">
        <f>F12</f>
        <v>Chrastava</v>
      </c>
      <c r="G77" s="39"/>
      <c r="H77" s="39"/>
      <c r="I77" s="32" t="s">
        <v>24</v>
      </c>
      <c r="J77" s="62" t="str">
        <f>IF(J12="","",J12)</f>
        <v>"-"</v>
      </c>
      <c r="K77" s="39"/>
      <c r="L77" s="10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1:31" s="2" customFormat="1" ht="6.95" customHeight="1">
      <c r="A78" s="37"/>
      <c r="B78" s="38"/>
      <c r="C78" s="39"/>
      <c r="D78" s="39"/>
      <c r="E78" s="39"/>
      <c r="F78" s="39"/>
      <c r="G78" s="39"/>
      <c r="H78" s="39"/>
      <c r="I78" s="39"/>
      <c r="J78" s="39"/>
      <c r="K78" s="39"/>
      <c r="L78" s="109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</row>
    <row r="79" spans="1:31" s="2" customFormat="1" ht="15.2" customHeight="1">
      <c r="A79" s="37"/>
      <c r="B79" s="38"/>
      <c r="C79" s="32" t="s">
        <v>25</v>
      </c>
      <c r="D79" s="39"/>
      <c r="E79" s="39"/>
      <c r="F79" s="30" t="str">
        <f>E15</f>
        <v>Město Chrastava, nám.1.máje 1, 463 31 Chrastava</v>
      </c>
      <c r="G79" s="39"/>
      <c r="H79" s="39"/>
      <c r="I79" s="32" t="s">
        <v>33</v>
      </c>
      <c r="J79" s="35" t="str">
        <f>E21</f>
        <v>ATELIER VH  s.r.o.</v>
      </c>
      <c r="K79" s="39"/>
      <c r="L79" s="109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</row>
    <row r="80" spans="1:31" s="2" customFormat="1" ht="15.2" customHeight="1">
      <c r="A80" s="37"/>
      <c r="B80" s="38"/>
      <c r="C80" s="32" t="s">
        <v>31</v>
      </c>
      <c r="D80" s="39"/>
      <c r="E80" s="39"/>
      <c r="F80" s="30" t="str">
        <f>IF(E18="","",E18)</f>
        <v>Vyplň údaj</v>
      </c>
      <c r="G80" s="39"/>
      <c r="H80" s="39"/>
      <c r="I80" s="32" t="s">
        <v>38</v>
      </c>
      <c r="J80" s="35" t="str">
        <f>E24</f>
        <v xml:space="preserve"> </v>
      </c>
      <c r="K80" s="39"/>
      <c r="L80" s="109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</row>
    <row r="81" spans="1:65" s="2" customFormat="1" ht="10.35" customHeight="1">
      <c r="A81" s="37"/>
      <c r="B81" s="38"/>
      <c r="C81" s="39"/>
      <c r="D81" s="39"/>
      <c r="E81" s="39"/>
      <c r="F81" s="39"/>
      <c r="G81" s="39"/>
      <c r="H81" s="39"/>
      <c r="I81" s="39"/>
      <c r="J81" s="39"/>
      <c r="K81" s="39"/>
      <c r="L81" s="10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pans="1:65" s="11" customFormat="1" ht="29.25" customHeight="1">
      <c r="A82" s="149"/>
      <c r="B82" s="150"/>
      <c r="C82" s="151" t="s">
        <v>116</v>
      </c>
      <c r="D82" s="152" t="s">
        <v>61</v>
      </c>
      <c r="E82" s="152" t="s">
        <v>57</v>
      </c>
      <c r="F82" s="152" t="s">
        <v>58</v>
      </c>
      <c r="G82" s="152" t="s">
        <v>117</v>
      </c>
      <c r="H82" s="152" t="s">
        <v>118</v>
      </c>
      <c r="I82" s="152" t="s">
        <v>119</v>
      </c>
      <c r="J82" s="152" t="s">
        <v>103</v>
      </c>
      <c r="K82" s="153" t="s">
        <v>120</v>
      </c>
      <c r="L82" s="154"/>
      <c r="M82" s="71" t="s">
        <v>75</v>
      </c>
      <c r="N82" s="72" t="s">
        <v>46</v>
      </c>
      <c r="O82" s="72" t="s">
        <v>121</v>
      </c>
      <c r="P82" s="72" t="s">
        <v>122</v>
      </c>
      <c r="Q82" s="72" t="s">
        <v>123</v>
      </c>
      <c r="R82" s="72" t="s">
        <v>124</v>
      </c>
      <c r="S82" s="72" t="s">
        <v>125</v>
      </c>
      <c r="T82" s="73" t="s">
        <v>126</v>
      </c>
      <c r="U82" s="149"/>
      <c r="V82" s="149"/>
      <c r="W82" s="149"/>
      <c r="X82" s="149"/>
      <c r="Y82" s="149"/>
      <c r="Z82" s="149"/>
      <c r="AA82" s="149"/>
      <c r="AB82" s="149"/>
      <c r="AC82" s="149"/>
      <c r="AD82" s="149"/>
      <c r="AE82" s="149"/>
    </row>
    <row r="83" spans="1:65" s="2" customFormat="1" ht="22.9" customHeight="1">
      <c r="A83" s="37"/>
      <c r="B83" s="38"/>
      <c r="C83" s="78" t="s">
        <v>127</v>
      </c>
      <c r="D83" s="39"/>
      <c r="E83" s="39"/>
      <c r="F83" s="39"/>
      <c r="G83" s="39"/>
      <c r="H83" s="39"/>
      <c r="I83" s="39"/>
      <c r="J83" s="155">
        <f>BK83</f>
        <v>0</v>
      </c>
      <c r="K83" s="39"/>
      <c r="L83" s="42"/>
      <c r="M83" s="74"/>
      <c r="N83" s="156"/>
      <c r="O83" s="75"/>
      <c r="P83" s="157">
        <f>P84</f>
        <v>0</v>
      </c>
      <c r="Q83" s="75"/>
      <c r="R83" s="157">
        <f>R84</f>
        <v>0</v>
      </c>
      <c r="S83" s="75"/>
      <c r="T83" s="158">
        <f>T84</f>
        <v>0</v>
      </c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T83" s="20" t="s">
        <v>76</v>
      </c>
      <c r="AU83" s="20" t="s">
        <v>104</v>
      </c>
      <c r="BK83" s="159">
        <f>BK84</f>
        <v>0</v>
      </c>
    </row>
    <row r="84" spans="1:65" s="12" customFormat="1" ht="25.9" customHeight="1">
      <c r="B84" s="160"/>
      <c r="C84" s="161"/>
      <c r="D84" s="162" t="s">
        <v>76</v>
      </c>
      <c r="E84" s="163" t="s">
        <v>1285</v>
      </c>
      <c r="F84" s="163" t="s">
        <v>1286</v>
      </c>
      <c r="G84" s="161"/>
      <c r="H84" s="161"/>
      <c r="I84" s="164"/>
      <c r="J84" s="165">
        <f>BK84</f>
        <v>0</v>
      </c>
      <c r="K84" s="161"/>
      <c r="L84" s="166"/>
      <c r="M84" s="167"/>
      <c r="N84" s="168"/>
      <c r="O84" s="168"/>
      <c r="P84" s="169">
        <f>P85+P94+P101</f>
        <v>0</v>
      </c>
      <c r="Q84" s="168"/>
      <c r="R84" s="169">
        <f>R85+R94+R101</f>
        <v>0</v>
      </c>
      <c r="S84" s="168"/>
      <c r="T84" s="170">
        <f>T85+T94+T101</f>
        <v>0</v>
      </c>
      <c r="AR84" s="171" t="s">
        <v>166</v>
      </c>
      <c r="AT84" s="172" t="s">
        <v>76</v>
      </c>
      <c r="AU84" s="172" t="s">
        <v>77</v>
      </c>
      <c r="AY84" s="171" t="s">
        <v>130</v>
      </c>
      <c r="BK84" s="173">
        <f>BK85+BK94+BK101</f>
        <v>0</v>
      </c>
    </row>
    <row r="85" spans="1:65" s="12" customFormat="1" ht="22.9" customHeight="1">
      <c r="B85" s="160"/>
      <c r="C85" s="161"/>
      <c r="D85" s="162" t="s">
        <v>76</v>
      </c>
      <c r="E85" s="174" t="s">
        <v>1287</v>
      </c>
      <c r="F85" s="174" t="s">
        <v>1288</v>
      </c>
      <c r="G85" s="161"/>
      <c r="H85" s="161"/>
      <c r="I85" s="164"/>
      <c r="J85" s="175">
        <f>BK85</f>
        <v>0</v>
      </c>
      <c r="K85" s="161"/>
      <c r="L85" s="166"/>
      <c r="M85" s="167"/>
      <c r="N85" s="168"/>
      <c r="O85" s="168"/>
      <c r="P85" s="169">
        <f>SUM(P86:P93)</f>
        <v>0</v>
      </c>
      <c r="Q85" s="168"/>
      <c r="R85" s="169">
        <f>SUM(R86:R93)</f>
        <v>0</v>
      </c>
      <c r="S85" s="168"/>
      <c r="T85" s="170">
        <f>SUM(T86:T93)</f>
        <v>0</v>
      </c>
      <c r="AR85" s="171" t="s">
        <v>166</v>
      </c>
      <c r="AT85" s="172" t="s">
        <v>76</v>
      </c>
      <c r="AU85" s="172" t="s">
        <v>85</v>
      </c>
      <c r="AY85" s="171" t="s">
        <v>130</v>
      </c>
      <c r="BK85" s="173">
        <f>SUM(BK86:BK93)</f>
        <v>0</v>
      </c>
    </row>
    <row r="86" spans="1:65" s="2" customFormat="1" ht="16.5" customHeight="1">
      <c r="A86" s="37"/>
      <c r="B86" s="38"/>
      <c r="C86" s="176" t="s">
        <v>85</v>
      </c>
      <c r="D86" s="176" t="s">
        <v>132</v>
      </c>
      <c r="E86" s="177" t="s">
        <v>1289</v>
      </c>
      <c r="F86" s="178" t="s">
        <v>1290</v>
      </c>
      <c r="G86" s="179" t="s">
        <v>1291</v>
      </c>
      <c r="H86" s="180">
        <v>1</v>
      </c>
      <c r="I86" s="181"/>
      <c r="J86" s="182">
        <f>ROUND(I86*H86,2)</f>
        <v>0</v>
      </c>
      <c r="K86" s="178" t="s">
        <v>75</v>
      </c>
      <c r="L86" s="42"/>
      <c r="M86" s="183" t="s">
        <v>75</v>
      </c>
      <c r="N86" s="184" t="s">
        <v>47</v>
      </c>
      <c r="O86" s="67"/>
      <c r="P86" s="185">
        <f>O86*H86</f>
        <v>0</v>
      </c>
      <c r="Q86" s="185">
        <v>0</v>
      </c>
      <c r="R86" s="185">
        <f>Q86*H86</f>
        <v>0</v>
      </c>
      <c r="S86" s="185">
        <v>0</v>
      </c>
      <c r="T86" s="186">
        <f>S86*H86</f>
        <v>0</v>
      </c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R86" s="187" t="s">
        <v>1292</v>
      </c>
      <c r="AT86" s="187" t="s">
        <v>132</v>
      </c>
      <c r="AU86" s="187" t="s">
        <v>87</v>
      </c>
      <c r="AY86" s="20" t="s">
        <v>130</v>
      </c>
      <c r="BE86" s="188">
        <f>IF(N86="základní",J86,0)</f>
        <v>0</v>
      </c>
      <c r="BF86" s="188">
        <f>IF(N86="snížená",J86,0)</f>
        <v>0</v>
      </c>
      <c r="BG86" s="188">
        <f>IF(N86="zákl. přenesená",J86,0)</f>
        <v>0</v>
      </c>
      <c r="BH86" s="188">
        <f>IF(N86="sníž. přenesená",J86,0)</f>
        <v>0</v>
      </c>
      <c r="BI86" s="188">
        <f>IF(N86="nulová",J86,0)</f>
        <v>0</v>
      </c>
      <c r="BJ86" s="20" t="s">
        <v>85</v>
      </c>
      <c r="BK86" s="188">
        <f>ROUND(I86*H86,2)</f>
        <v>0</v>
      </c>
      <c r="BL86" s="20" t="s">
        <v>1292</v>
      </c>
      <c r="BM86" s="187" t="s">
        <v>1293</v>
      </c>
    </row>
    <row r="87" spans="1:65" s="2" customFormat="1" ht="11.25">
      <c r="A87" s="37"/>
      <c r="B87" s="38"/>
      <c r="C87" s="39"/>
      <c r="D87" s="189" t="s">
        <v>139</v>
      </c>
      <c r="E87" s="39"/>
      <c r="F87" s="190" t="s">
        <v>1290</v>
      </c>
      <c r="G87" s="39"/>
      <c r="H87" s="39"/>
      <c r="I87" s="191"/>
      <c r="J87" s="39"/>
      <c r="K87" s="39"/>
      <c r="L87" s="42"/>
      <c r="M87" s="192"/>
      <c r="N87" s="193"/>
      <c r="O87" s="67"/>
      <c r="P87" s="67"/>
      <c r="Q87" s="67"/>
      <c r="R87" s="67"/>
      <c r="S87" s="67"/>
      <c r="T87" s="68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T87" s="20" t="s">
        <v>139</v>
      </c>
      <c r="AU87" s="20" t="s">
        <v>87</v>
      </c>
    </row>
    <row r="88" spans="1:65" s="2" customFormat="1" ht="21.75" customHeight="1">
      <c r="A88" s="37"/>
      <c r="B88" s="38"/>
      <c r="C88" s="176" t="s">
        <v>87</v>
      </c>
      <c r="D88" s="176" t="s">
        <v>132</v>
      </c>
      <c r="E88" s="177" t="s">
        <v>1294</v>
      </c>
      <c r="F88" s="178" t="s">
        <v>1295</v>
      </c>
      <c r="G88" s="179" t="s">
        <v>1291</v>
      </c>
      <c r="H88" s="180">
        <v>1</v>
      </c>
      <c r="I88" s="181"/>
      <c r="J88" s="182">
        <f>ROUND(I88*H88,2)</f>
        <v>0</v>
      </c>
      <c r="K88" s="178" t="s">
        <v>75</v>
      </c>
      <c r="L88" s="42"/>
      <c r="M88" s="183" t="s">
        <v>75</v>
      </c>
      <c r="N88" s="184" t="s">
        <v>47</v>
      </c>
      <c r="O88" s="67"/>
      <c r="P88" s="185">
        <f>O88*H88</f>
        <v>0</v>
      </c>
      <c r="Q88" s="185">
        <v>0</v>
      </c>
      <c r="R88" s="185">
        <f>Q88*H88</f>
        <v>0</v>
      </c>
      <c r="S88" s="185">
        <v>0</v>
      </c>
      <c r="T88" s="186">
        <f>S88*H88</f>
        <v>0</v>
      </c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R88" s="187" t="s">
        <v>1292</v>
      </c>
      <c r="AT88" s="187" t="s">
        <v>132</v>
      </c>
      <c r="AU88" s="187" t="s">
        <v>87</v>
      </c>
      <c r="AY88" s="20" t="s">
        <v>130</v>
      </c>
      <c r="BE88" s="188">
        <f>IF(N88="základní",J88,0)</f>
        <v>0</v>
      </c>
      <c r="BF88" s="188">
        <f>IF(N88="snížená",J88,0)</f>
        <v>0</v>
      </c>
      <c r="BG88" s="188">
        <f>IF(N88="zákl. přenesená",J88,0)</f>
        <v>0</v>
      </c>
      <c r="BH88" s="188">
        <f>IF(N88="sníž. přenesená",J88,0)</f>
        <v>0</v>
      </c>
      <c r="BI88" s="188">
        <f>IF(N88="nulová",J88,0)</f>
        <v>0</v>
      </c>
      <c r="BJ88" s="20" t="s">
        <v>85</v>
      </c>
      <c r="BK88" s="188">
        <f>ROUND(I88*H88,2)</f>
        <v>0</v>
      </c>
      <c r="BL88" s="20" t="s">
        <v>1292</v>
      </c>
      <c r="BM88" s="187" t="s">
        <v>1296</v>
      </c>
    </row>
    <row r="89" spans="1:65" s="2" customFormat="1" ht="11.25">
      <c r="A89" s="37"/>
      <c r="B89" s="38"/>
      <c r="C89" s="39"/>
      <c r="D89" s="189" t="s">
        <v>139</v>
      </c>
      <c r="E89" s="39"/>
      <c r="F89" s="190" t="s">
        <v>1295</v>
      </c>
      <c r="G89" s="39"/>
      <c r="H89" s="39"/>
      <c r="I89" s="191"/>
      <c r="J89" s="39"/>
      <c r="K89" s="39"/>
      <c r="L89" s="42"/>
      <c r="M89" s="192"/>
      <c r="N89" s="193"/>
      <c r="O89" s="67"/>
      <c r="P89" s="67"/>
      <c r="Q89" s="67"/>
      <c r="R89" s="67"/>
      <c r="S89" s="67"/>
      <c r="T89" s="68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T89" s="20" t="s">
        <v>139</v>
      </c>
      <c r="AU89" s="20" t="s">
        <v>87</v>
      </c>
    </row>
    <row r="90" spans="1:65" s="2" customFormat="1" ht="16.5" customHeight="1">
      <c r="A90" s="37"/>
      <c r="B90" s="38"/>
      <c r="C90" s="176" t="s">
        <v>152</v>
      </c>
      <c r="D90" s="176" t="s">
        <v>132</v>
      </c>
      <c r="E90" s="177" t="s">
        <v>1297</v>
      </c>
      <c r="F90" s="178" t="s">
        <v>1298</v>
      </c>
      <c r="G90" s="179" t="s">
        <v>1291</v>
      </c>
      <c r="H90" s="180">
        <v>1</v>
      </c>
      <c r="I90" s="181"/>
      <c r="J90" s="182">
        <f>ROUND(I90*H90,2)</f>
        <v>0</v>
      </c>
      <c r="K90" s="178" t="s">
        <v>75</v>
      </c>
      <c r="L90" s="42"/>
      <c r="M90" s="183" t="s">
        <v>75</v>
      </c>
      <c r="N90" s="184" t="s">
        <v>47</v>
      </c>
      <c r="O90" s="67"/>
      <c r="P90" s="185">
        <f>O90*H90</f>
        <v>0</v>
      </c>
      <c r="Q90" s="185">
        <v>0</v>
      </c>
      <c r="R90" s="185">
        <f>Q90*H90</f>
        <v>0</v>
      </c>
      <c r="S90" s="185">
        <v>0</v>
      </c>
      <c r="T90" s="186">
        <f>S90*H90</f>
        <v>0</v>
      </c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R90" s="187" t="s">
        <v>1292</v>
      </c>
      <c r="AT90" s="187" t="s">
        <v>132</v>
      </c>
      <c r="AU90" s="187" t="s">
        <v>87</v>
      </c>
      <c r="AY90" s="20" t="s">
        <v>130</v>
      </c>
      <c r="BE90" s="188">
        <f>IF(N90="základní",J90,0)</f>
        <v>0</v>
      </c>
      <c r="BF90" s="188">
        <f>IF(N90="snížená",J90,0)</f>
        <v>0</v>
      </c>
      <c r="BG90" s="188">
        <f>IF(N90="zákl. přenesená",J90,0)</f>
        <v>0</v>
      </c>
      <c r="BH90" s="188">
        <f>IF(N90="sníž. přenesená",J90,0)</f>
        <v>0</v>
      </c>
      <c r="BI90" s="188">
        <f>IF(N90="nulová",J90,0)</f>
        <v>0</v>
      </c>
      <c r="BJ90" s="20" t="s">
        <v>85</v>
      </c>
      <c r="BK90" s="188">
        <f>ROUND(I90*H90,2)</f>
        <v>0</v>
      </c>
      <c r="BL90" s="20" t="s">
        <v>1292</v>
      </c>
      <c r="BM90" s="187" t="s">
        <v>1299</v>
      </c>
    </row>
    <row r="91" spans="1:65" s="2" customFormat="1" ht="11.25">
      <c r="A91" s="37"/>
      <c r="B91" s="38"/>
      <c r="C91" s="39"/>
      <c r="D91" s="189" t="s">
        <v>139</v>
      </c>
      <c r="E91" s="39"/>
      <c r="F91" s="190" t="s">
        <v>1298</v>
      </c>
      <c r="G91" s="39"/>
      <c r="H91" s="39"/>
      <c r="I91" s="191"/>
      <c r="J91" s="39"/>
      <c r="K91" s="39"/>
      <c r="L91" s="42"/>
      <c r="M91" s="192"/>
      <c r="N91" s="193"/>
      <c r="O91" s="67"/>
      <c r="P91" s="67"/>
      <c r="Q91" s="67"/>
      <c r="R91" s="67"/>
      <c r="S91" s="67"/>
      <c r="T91" s="68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T91" s="20" t="s">
        <v>139</v>
      </c>
      <c r="AU91" s="20" t="s">
        <v>87</v>
      </c>
    </row>
    <row r="92" spans="1:65" s="2" customFormat="1" ht="16.5" customHeight="1">
      <c r="A92" s="37"/>
      <c r="B92" s="38"/>
      <c r="C92" s="176" t="s">
        <v>137</v>
      </c>
      <c r="D92" s="176" t="s">
        <v>132</v>
      </c>
      <c r="E92" s="177" t="s">
        <v>1300</v>
      </c>
      <c r="F92" s="178" t="s">
        <v>1301</v>
      </c>
      <c r="G92" s="179" t="s">
        <v>1291</v>
      </c>
      <c r="H92" s="180">
        <v>1</v>
      </c>
      <c r="I92" s="181"/>
      <c r="J92" s="182">
        <f>ROUND(I92*H92,2)</f>
        <v>0</v>
      </c>
      <c r="K92" s="178" t="s">
        <v>75</v>
      </c>
      <c r="L92" s="42"/>
      <c r="M92" s="183" t="s">
        <v>75</v>
      </c>
      <c r="N92" s="184" t="s">
        <v>47</v>
      </c>
      <c r="O92" s="67"/>
      <c r="P92" s="185">
        <f>O92*H92</f>
        <v>0</v>
      </c>
      <c r="Q92" s="185">
        <v>0</v>
      </c>
      <c r="R92" s="185">
        <f>Q92*H92</f>
        <v>0</v>
      </c>
      <c r="S92" s="185">
        <v>0</v>
      </c>
      <c r="T92" s="186">
        <f>S92*H92</f>
        <v>0</v>
      </c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R92" s="187" t="s">
        <v>1292</v>
      </c>
      <c r="AT92" s="187" t="s">
        <v>132</v>
      </c>
      <c r="AU92" s="187" t="s">
        <v>87</v>
      </c>
      <c r="AY92" s="20" t="s">
        <v>130</v>
      </c>
      <c r="BE92" s="188">
        <f>IF(N92="základní",J92,0)</f>
        <v>0</v>
      </c>
      <c r="BF92" s="188">
        <f>IF(N92="snížená",J92,0)</f>
        <v>0</v>
      </c>
      <c r="BG92" s="188">
        <f>IF(N92="zákl. přenesená",J92,0)</f>
        <v>0</v>
      </c>
      <c r="BH92" s="188">
        <f>IF(N92="sníž. přenesená",J92,0)</f>
        <v>0</v>
      </c>
      <c r="BI92" s="188">
        <f>IF(N92="nulová",J92,0)</f>
        <v>0</v>
      </c>
      <c r="BJ92" s="20" t="s">
        <v>85</v>
      </c>
      <c r="BK92" s="188">
        <f>ROUND(I92*H92,2)</f>
        <v>0</v>
      </c>
      <c r="BL92" s="20" t="s">
        <v>1292</v>
      </c>
      <c r="BM92" s="187" t="s">
        <v>1302</v>
      </c>
    </row>
    <row r="93" spans="1:65" s="2" customFormat="1" ht="11.25">
      <c r="A93" s="37"/>
      <c r="B93" s="38"/>
      <c r="C93" s="39"/>
      <c r="D93" s="189" t="s">
        <v>139</v>
      </c>
      <c r="E93" s="39"/>
      <c r="F93" s="190" t="s">
        <v>1301</v>
      </c>
      <c r="G93" s="39"/>
      <c r="H93" s="39"/>
      <c r="I93" s="191"/>
      <c r="J93" s="39"/>
      <c r="K93" s="39"/>
      <c r="L93" s="42"/>
      <c r="M93" s="192"/>
      <c r="N93" s="193"/>
      <c r="O93" s="67"/>
      <c r="P93" s="67"/>
      <c r="Q93" s="67"/>
      <c r="R93" s="67"/>
      <c r="S93" s="67"/>
      <c r="T93" s="68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T93" s="20" t="s">
        <v>139</v>
      </c>
      <c r="AU93" s="20" t="s">
        <v>87</v>
      </c>
    </row>
    <row r="94" spans="1:65" s="12" customFormat="1" ht="22.9" customHeight="1">
      <c r="B94" s="160"/>
      <c r="C94" s="161"/>
      <c r="D94" s="162" t="s">
        <v>76</v>
      </c>
      <c r="E94" s="174" t="s">
        <v>1303</v>
      </c>
      <c r="F94" s="174" t="s">
        <v>1304</v>
      </c>
      <c r="G94" s="161"/>
      <c r="H94" s="161"/>
      <c r="I94" s="164"/>
      <c r="J94" s="175">
        <f>BK94</f>
        <v>0</v>
      </c>
      <c r="K94" s="161"/>
      <c r="L94" s="166"/>
      <c r="M94" s="167"/>
      <c r="N94" s="168"/>
      <c r="O94" s="168"/>
      <c r="P94" s="169">
        <f>SUM(P95:P100)</f>
        <v>0</v>
      </c>
      <c r="Q94" s="168"/>
      <c r="R94" s="169">
        <f>SUM(R95:R100)</f>
        <v>0</v>
      </c>
      <c r="S94" s="168"/>
      <c r="T94" s="170">
        <f>SUM(T95:T100)</f>
        <v>0</v>
      </c>
      <c r="AR94" s="171" t="s">
        <v>166</v>
      </c>
      <c r="AT94" s="172" t="s">
        <v>76</v>
      </c>
      <c r="AU94" s="172" t="s">
        <v>85</v>
      </c>
      <c r="AY94" s="171" t="s">
        <v>130</v>
      </c>
      <c r="BK94" s="173">
        <f>SUM(BK95:BK100)</f>
        <v>0</v>
      </c>
    </row>
    <row r="95" spans="1:65" s="2" customFormat="1" ht="16.5" customHeight="1">
      <c r="A95" s="37"/>
      <c r="B95" s="38"/>
      <c r="C95" s="176" t="s">
        <v>166</v>
      </c>
      <c r="D95" s="176" t="s">
        <v>132</v>
      </c>
      <c r="E95" s="177" t="s">
        <v>1305</v>
      </c>
      <c r="F95" s="178" t="s">
        <v>1304</v>
      </c>
      <c r="G95" s="179" t="s">
        <v>1306</v>
      </c>
      <c r="H95" s="180">
        <v>1</v>
      </c>
      <c r="I95" s="181"/>
      <c r="J95" s="182">
        <f>ROUND(I95*H95,2)</f>
        <v>0</v>
      </c>
      <c r="K95" s="178" t="s">
        <v>75</v>
      </c>
      <c r="L95" s="42"/>
      <c r="M95" s="183" t="s">
        <v>75</v>
      </c>
      <c r="N95" s="184" t="s">
        <v>47</v>
      </c>
      <c r="O95" s="67"/>
      <c r="P95" s="185">
        <f>O95*H95</f>
        <v>0</v>
      </c>
      <c r="Q95" s="185">
        <v>0</v>
      </c>
      <c r="R95" s="185">
        <f>Q95*H95</f>
        <v>0</v>
      </c>
      <c r="S95" s="185">
        <v>0</v>
      </c>
      <c r="T95" s="186">
        <f>S95*H95</f>
        <v>0</v>
      </c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R95" s="187" t="s">
        <v>1292</v>
      </c>
      <c r="AT95" s="187" t="s">
        <v>132</v>
      </c>
      <c r="AU95" s="187" t="s">
        <v>87</v>
      </c>
      <c r="AY95" s="20" t="s">
        <v>130</v>
      </c>
      <c r="BE95" s="188">
        <f>IF(N95="základní",J95,0)</f>
        <v>0</v>
      </c>
      <c r="BF95" s="188">
        <f>IF(N95="snížená",J95,0)</f>
        <v>0</v>
      </c>
      <c r="BG95" s="188">
        <f>IF(N95="zákl. přenesená",J95,0)</f>
        <v>0</v>
      </c>
      <c r="BH95" s="188">
        <f>IF(N95="sníž. přenesená",J95,0)</f>
        <v>0</v>
      </c>
      <c r="BI95" s="188">
        <f>IF(N95="nulová",J95,0)</f>
        <v>0</v>
      </c>
      <c r="BJ95" s="20" t="s">
        <v>85</v>
      </c>
      <c r="BK95" s="188">
        <f>ROUND(I95*H95,2)</f>
        <v>0</v>
      </c>
      <c r="BL95" s="20" t="s">
        <v>1292</v>
      </c>
      <c r="BM95" s="187" t="s">
        <v>1307</v>
      </c>
    </row>
    <row r="96" spans="1:65" s="2" customFormat="1" ht="11.25">
      <c r="A96" s="37"/>
      <c r="B96" s="38"/>
      <c r="C96" s="39"/>
      <c r="D96" s="189" t="s">
        <v>139</v>
      </c>
      <c r="E96" s="39"/>
      <c r="F96" s="190" t="s">
        <v>1304</v>
      </c>
      <c r="G96" s="39"/>
      <c r="H96" s="39"/>
      <c r="I96" s="191"/>
      <c r="J96" s="39"/>
      <c r="K96" s="39"/>
      <c r="L96" s="42"/>
      <c r="M96" s="192"/>
      <c r="N96" s="193"/>
      <c r="O96" s="67"/>
      <c r="P96" s="67"/>
      <c r="Q96" s="67"/>
      <c r="R96" s="67"/>
      <c r="S96" s="67"/>
      <c r="T96" s="68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T96" s="20" t="s">
        <v>139</v>
      </c>
      <c r="AU96" s="20" t="s">
        <v>87</v>
      </c>
    </row>
    <row r="97" spans="1:65" s="2" customFormat="1" ht="16.5" customHeight="1">
      <c r="A97" s="37"/>
      <c r="B97" s="38"/>
      <c r="C97" s="176" t="s">
        <v>178</v>
      </c>
      <c r="D97" s="176" t="s">
        <v>132</v>
      </c>
      <c r="E97" s="177" t="s">
        <v>1308</v>
      </c>
      <c r="F97" s="178" t="s">
        <v>1309</v>
      </c>
      <c r="G97" s="179" t="s">
        <v>1291</v>
      </c>
      <c r="H97" s="180">
        <v>1</v>
      </c>
      <c r="I97" s="181"/>
      <c r="J97" s="182">
        <f>ROUND(I97*H97,2)</f>
        <v>0</v>
      </c>
      <c r="K97" s="178" t="s">
        <v>75</v>
      </c>
      <c r="L97" s="42"/>
      <c r="M97" s="183" t="s">
        <v>75</v>
      </c>
      <c r="N97" s="184" t="s">
        <v>47</v>
      </c>
      <c r="O97" s="67"/>
      <c r="P97" s="185">
        <f>O97*H97</f>
        <v>0</v>
      </c>
      <c r="Q97" s="185">
        <v>0</v>
      </c>
      <c r="R97" s="185">
        <f>Q97*H97</f>
        <v>0</v>
      </c>
      <c r="S97" s="185">
        <v>0</v>
      </c>
      <c r="T97" s="186">
        <f>S97*H97</f>
        <v>0</v>
      </c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R97" s="187" t="s">
        <v>1292</v>
      </c>
      <c r="AT97" s="187" t="s">
        <v>132</v>
      </c>
      <c r="AU97" s="187" t="s">
        <v>87</v>
      </c>
      <c r="AY97" s="20" t="s">
        <v>130</v>
      </c>
      <c r="BE97" s="188">
        <f>IF(N97="základní",J97,0)</f>
        <v>0</v>
      </c>
      <c r="BF97" s="188">
        <f>IF(N97="snížená",J97,0)</f>
        <v>0</v>
      </c>
      <c r="BG97" s="188">
        <f>IF(N97="zákl. přenesená",J97,0)</f>
        <v>0</v>
      </c>
      <c r="BH97" s="188">
        <f>IF(N97="sníž. přenesená",J97,0)</f>
        <v>0</v>
      </c>
      <c r="BI97" s="188">
        <f>IF(N97="nulová",J97,0)</f>
        <v>0</v>
      </c>
      <c r="BJ97" s="20" t="s">
        <v>85</v>
      </c>
      <c r="BK97" s="188">
        <f>ROUND(I97*H97,2)</f>
        <v>0</v>
      </c>
      <c r="BL97" s="20" t="s">
        <v>1292</v>
      </c>
      <c r="BM97" s="187" t="s">
        <v>1310</v>
      </c>
    </row>
    <row r="98" spans="1:65" s="2" customFormat="1" ht="11.25">
      <c r="A98" s="37"/>
      <c r="B98" s="38"/>
      <c r="C98" s="39"/>
      <c r="D98" s="189" t="s">
        <v>139</v>
      </c>
      <c r="E98" s="39"/>
      <c r="F98" s="190" t="s">
        <v>1311</v>
      </c>
      <c r="G98" s="39"/>
      <c r="H98" s="39"/>
      <c r="I98" s="191"/>
      <c r="J98" s="39"/>
      <c r="K98" s="39"/>
      <c r="L98" s="42"/>
      <c r="M98" s="192"/>
      <c r="N98" s="193"/>
      <c r="O98" s="67"/>
      <c r="P98" s="67"/>
      <c r="Q98" s="67"/>
      <c r="R98" s="67"/>
      <c r="S98" s="67"/>
      <c r="T98" s="68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T98" s="20" t="s">
        <v>139</v>
      </c>
      <c r="AU98" s="20" t="s">
        <v>87</v>
      </c>
    </row>
    <row r="99" spans="1:65" s="2" customFormat="1" ht="16.5" customHeight="1">
      <c r="A99" s="37"/>
      <c r="B99" s="38"/>
      <c r="C99" s="176" t="s">
        <v>185</v>
      </c>
      <c r="D99" s="176" t="s">
        <v>132</v>
      </c>
      <c r="E99" s="177" t="s">
        <v>1312</v>
      </c>
      <c r="F99" s="178" t="s">
        <v>1313</v>
      </c>
      <c r="G99" s="179" t="s">
        <v>526</v>
      </c>
      <c r="H99" s="180">
        <v>1</v>
      </c>
      <c r="I99" s="181"/>
      <c r="J99" s="182">
        <f>ROUND(I99*H99,2)</f>
        <v>0</v>
      </c>
      <c r="K99" s="178" t="s">
        <v>75</v>
      </c>
      <c r="L99" s="42"/>
      <c r="M99" s="183" t="s">
        <v>75</v>
      </c>
      <c r="N99" s="184" t="s">
        <v>47</v>
      </c>
      <c r="O99" s="67"/>
      <c r="P99" s="185">
        <f>O99*H99</f>
        <v>0</v>
      </c>
      <c r="Q99" s="185">
        <v>0</v>
      </c>
      <c r="R99" s="185">
        <f>Q99*H99</f>
        <v>0</v>
      </c>
      <c r="S99" s="185">
        <v>0</v>
      </c>
      <c r="T99" s="186">
        <f>S99*H99</f>
        <v>0</v>
      </c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R99" s="187" t="s">
        <v>1292</v>
      </c>
      <c r="AT99" s="187" t="s">
        <v>132</v>
      </c>
      <c r="AU99" s="187" t="s">
        <v>87</v>
      </c>
      <c r="AY99" s="20" t="s">
        <v>130</v>
      </c>
      <c r="BE99" s="188">
        <f>IF(N99="základní",J99,0)</f>
        <v>0</v>
      </c>
      <c r="BF99" s="188">
        <f>IF(N99="snížená",J99,0)</f>
        <v>0</v>
      </c>
      <c r="BG99" s="188">
        <f>IF(N99="zákl. přenesená",J99,0)</f>
        <v>0</v>
      </c>
      <c r="BH99" s="188">
        <f>IF(N99="sníž. přenesená",J99,0)</f>
        <v>0</v>
      </c>
      <c r="BI99" s="188">
        <f>IF(N99="nulová",J99,0)</f>
        <v>0</v>
      </c>
      <c r="BJ99" s="20" t="s">
        <v>85</v>
      </c>
      <c r="BK99" s="188">
        <f>ROUND(I99*H99,2)</f>
        <v>0</v>
      </c>
      <c r="BL99" s="20" t="s">
        <v>1292</v>
      </c>
      <c r="BM99" s="187" t="s">
        <v>1314</v>
      </c>
    </row>
    <row r="100" spans="1:65" s="2" customFormat="1" ht="11.25">
      <c r="A100" s="37"/>
      <c r="B100" s="38"/>
      <c r="C100" s="39"/>
      <c r="D100" s="189" t="s">
        <v>139</v>
      </c>
      <c r="E100" s="39"/>
      <c r="F100" s="190" t="s">
        <v>1313</v>
      </c>
      <c r="G100" s="39"/>
      <c r="H100" s="39"/>
      <c r="I100" s="191"/>
      <c r="J100" s="39"/>
      <c r="K100" s="39"/>
      <c r="L100" s="42"/>
      <c r="M100" s="192"/>
      <c r="N100" s="193"/>
      <c r="O100" s="67"/>
      <c r="P100" s="67"/>
      <c r="Q100" s="67"/>
      <c r="R100" s="67"/>
      <c r="S100" s="67"/>
      <c r="T100" s="68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T100" s="20" t="s">
        <v>139</v>
      </c>
      <c r="AU100" s="20" t="s">
        <v>87</v>
      </c>
    </row>
    <row r="101" spans="1:65" s="12" customFormat="1" ht="22.9" customHeight="1">
      <c r="B101" s="160"/>
      <c r="C101" s="161"/>
      <c r="D101" s="162" t="s">
        <v>76</v>
      </c>
      <c r="E101" s="174" t="s">
        <v>1315</v>
      </c>
      <c r="F101" s="174" t="s">
        <v>1316</v>
      </c>
      <c r="G101" s="161"/>
      <c r="H101" s="161"/>
      <c r="I101" s="164"/>
      <c r="J101" s="175">
        <f>BK101</f>
        <v>0</v>
      </c>
      <c r="K101" s="161"/>
      <c r="L101" s="166"/>
      <c r="M101" s="167"/>
      <c r="N101" s="168"/>
      <c r="O101" s="168"/>
      <c r="P101" s="169">
        <f>SUM(P102:P104)</f>
        <v>0</v>
      </c>
      <c r="Q101" s="168"/>
      <c r="R101" s="169">
        <f>SUM(R102:R104)</f>
        <v>0</v>
      </c>
      <c r="S101" s="168"/>
      <c r="T101" s="170">
        <f>SUM(T102:T104)</f>
        <v>0</v>
      </c>
      <c r="AR101" s="171" t="s">
        <v>166</v>
      </c>
      <c r="AT101" s="172" t="s">
        <v>76</v>
      </c>
      <c r="AU101" s="172" t="s">
        <v>85</v>
      </c>
      <c r="AY101" s="171" t="s">
        <v>130</v>
      </c>
      <c r="BK101" s="173">
        <f>SUM(BK102:BK104)</f>
        <v>0</v>
      </c>
    </row>
    <row r="102" spans="1:65" s="2" customFormat="1" ht="16.5" customHeight="1">
      <c r="A102" s="37"/>
      <c r="B102" s="38"/>
      <c r="C102" s="176" t="s">
        <v>192</v>
      </c>
      <c r="D102" s="176" t="s">
        <v>132</v>
      </c>
      <c r="E102" s="177" t="s">
        <v>1317</v>
      </c>
      <c r="F102" s="178" t="s">
        <v>1318</v>
      </c>
      <c r="G102" s="179" t="s">
        <v>1291</v>
      </c>
      <c r="H102" s="180">
        <v>1</v>
      </c>
      <c r="I102" s="181"/>
      <c r="J102" s="182">
        <f>ROUND(I102*H102,2)</f>
        <v>0</v>
      </c>
      <c r="K102" s="178" t="s">
        <v>75</v>
      </c>
      <c r="L102" s="42"/>
      <c r="M102" s="183" t="s">
        <v>75</v>
      </c>
      <c r="N102" s="184" t="s">
        <v>47</v>
      </c>
      <c r="O102" s="67"/>
      <c r="P102" s="185">
        <f>O102*H102</f>
        <v>0</v>
      </c>
      <c r="Q102" s="185">
        <v>0</v>
      </c>
      <c r="R102" s="185">
        <f>Q102*H102</f>
        <v>0</v>
      </c>
      <c r="S102" s="185">
        <v>0</v>
      </c>
      <c r="T102" s="186">
        <f>S102*H102</f>
        <v>0</v>
      </c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R102" s="187" t="s">
        <v>1292</v>
      </c>
      <c r="AT102" s="187" t="s">
        <v>132</v>
      </c>
      <c r="AU102" s="187" t="s">
        <v>87</v>
      </c>
      <c r="AY102" s="20" t="s">
        <v>130</v>
      </c>
      <c r="BE102" s="188">
        <f>IF(N102="základní",J102,0)</f>
        <v>0</v>
      </c>
      <c r="BF102" s="188">
        <f>IF(N102="snížená",J102,0)</f>
        <v>0</v>
      </c>
      <c r="BG102" s="188">
        <f>IF(N102="zákl. přenesená",J102,0)</f>
        <v>0</v>
      </c>
      <c r="BH102" s="188">
        <f>IF(N102="sníž. přenesená",J102,0)</f>
        <v>0</v>
      </c>
      <c r="BI102" s="188">
        <f>IF(N102="nulová",J102,0)</f>
        <v>0</v>
      </c>
      <c r="BJ102" s="20" t="s">
        <v>85</v>
      </c>
      <c r="BK102" s="188">
        <f>ROUND(I102*H102,2)</f>
        <v>0</v>
      </c>
      <c r="BL102" s="20" t="s">
        <v>1292</v>
      </c>
      <c r="BM102" s="187" t="s">
        <v>1319</v>
      </c>
    </row>
    <row r="103" spans="1:65" s="2" customFormat="1" ht="11.25">
      <c r="A103" s="37"/>
      <c r="B103" s="38"/>
      <c r="C103" s="39"/>
      <c r="D103" s="189" t="s">
        <v>139</v>
      </c>
      <c r="E103" s="39"/>
      <c r="F103" s="190" t="s">
        <v>1320</v>
      </c>
      <c r="G103" s="39"/>
      <c r="H103" s="39"/>
      <c r="I103" s="191"/>
      <c r="J103" s="39"/>
      <c r="K103" s="39"/>
      <c r="L103" s="42"/>
      <c r="M103" s="192"/>
      <c r="N103" s="193"/>
      <c r="O103" s="67"/>
      <c r="P103" s="67"/>
      <c r="Q103" s="67"/>
      <c r="R103" s="67"/>
      <c r="S103" s="67"/>
      <c r="T103" s="68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T103" s="20" t="s">
        <v>139</v>
      </c>
      <c r="AU103" s="20" t="s">
        <v>87</v>
      </c>
    </row>
    <row r="104" spans="1:65" s="2" customFormat="1" ht="19.5">
      <c r="A104" s="37"/>
      <c r="B104" s="38"/>
      <c r="C104" s="39"/>
      <c r="D104" s="189" t="s">
        <v>458</v>
      </c>
      <c r="E104" s="39"/>
      <c r="F104" s="249" t="s">
        <v>1321</v>
      </c>
      <c r="G104" s="39"/>
      <c r="H104" s="39"/>
      <c r="I104" s="191"/>
      <c r="J104" s="39"/>
      <c r="K104" s="39"/>
      <c r="L104" s="42"/>
      <c r="M104" s="250"/>
      <c r="N104" s="251"/>
      <c r="O104" s="252"/>
      <c r="P104" s="252"/>
      <c r="Q104" s="252"/>
      <c r="R104" s="252"/>
      <c r="S104" s="252"/>
      <c r="T104" s="253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T104" s="20" t="s">
        <v>458</v>
      </c>
      <c r="AU104" s="20" t="s">
        <v>87</v>
      </c>
    </row>
    <row r="105" spans="1:65" s="2" customFormat="1" ht="6.95" customHeight="1">
      <c r="A105" s="37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2"/>
      <c r="M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</row>
  </sheetData>
  <sheetProtection algorithmName="SHA-512" hashValue="Ky8BBoHSZ0TzHXZWEi0mauqQFW7/t11YeMjkQjn8aeI5yJjxXw1Ed1232PxT3cfmfpXXtwZ7TIRlHTDgKWscpA==" saltValue="GeA3Zfi8doN77uKeg0rOOJW2O8C4jvxW5tbUYcT5SAMhsb1lXYFISmRuI+74gb8W2kS3CfApgrEOb5p9jniY0w==" spinCount="100000" sheet="1" objects="1" scenarios="1" formatColumns="0" formatRows="0" autoFilter="0"/>
  <autoFilter ref="C82:K104" xr:uid="{00000000-0009-0000-0000-000003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254" customWidth="1"/>
    <col min="2" max="2" width="1.6640625" style="254" customWidth="1"/>
    <col min="3" max="4" width="5" style="254" customWidth="1"/>
    <col min="5" max="5" width="11.6640625" style="254" customWidth="1"/>
    <col min="6" max="6" width="9.1640625" style="254" customWidth="1"/>
    <col min="7" max="7" width="5" style="254" customWidth="1"/>
    <col min="8" max="8" width="77.83203125" style="254" customWidth="1"/>
    <col min="9" max="10" width="20" style="254" customWidth="1"/>
    <col min="11" max="11" width="1.6640625" style="254" customWidth="1"/>
  </cols>
  <sheetData>
    <row r="1" spans="2:11" s="1" customFormat="1" ht="37.5" customHeight="1"/>
    <row r="2" spans="2:11" s="1" customFormat="1" ht="7.5" customHeight="1">
      <c r="B2" s="255"/>
      <c r="C2" s="256"/>
      <c r="D2" s="256"/>
      <c r="E2" s="256"/>
      <c r="F2" s="256"/>
      <c r="G2" s="256"/>
      <c r="H2" s="256"/>
      <c r="I2" s="256"/>
      <c r="J2" s="256"/>
      <c r="K2" s="257"/>
    </row>
    <row r="3" spans="2:11" s="17" customFormat="1" ht="45" customHeight="1">
      <c r="B3" s="258"/>
      <c r="C3" s="393" t="s">
        <v>1322</v>
      </c>
      <c r="D3" s="393"/>
      <c r="E3" s="393"/>
      <c r="F3" s="393"/>
      <c r="G3" s="393"/>
      <c r="H3" s="393"/>
      <c r="I3" s="393"/>
      <c r="J3" s="393"/>
      <c r="K3" s="259"/>
    </row>
    <row r="4" spans="2:11" s="1" customFormat="1" ht="25.5" customHeight="1">
      <c r="B4" s="260"/>
      <c r="C4" s="392" t="s">
        <v>1323</v>
      </c>
      <c r="D4" s="392"/>
      <c r="E4" s="392"/>
      <c r="F4" s="392"/>
      <c r="G4" s="392"/>
      <c r="H4" s="392"/>
      <c r="I4" s="392"/>
      <c r="J4" s="392"/>
      <c r="K4" s="261"/>
    </row>
    <row r="5" spans="2:11" s="1" customFormat="1" ht="5.25" customHeight="1">
      <c r="B5" s="260"/>
      <c r="C5" s="262"/>
      <c r="D5" s="262"/>
      <c r="E5" s="262"/>
      <c r="F5" s="262"/>
      <c r="G5" s="262"/>
      <c r="H5" s="262"/>
      <c r="I5" s="262"/>
      <c r="J5" s="262"/>
      <c r="K5" s="261"/>
    </row>
    <row r="6" spans="2:11" s="1" customFormat="1" ht="15" customHeight="1">
      <c r="B6" s="260"/>
      <c r="C6" s="391" t="s">
        <v>1324</v>
      </c>
      <c r="D6" s="391"/>
      <c r="E6" s="391"/>
      <c r="F6" s="391"/>
      <c r="G6" s="391"/>
      <c r="H6" s="391"/>
      <c r="I6" s="391"/>
      <c r="J6" s="391"/>
      <c r="K6" s="261"/>
    </row>
    <row r="7" spans="2:11" s="1" customFormat="1" ht="15" customHeight="1">
      <c r="B7" s="264"/>
      <c r="C7" s="391" t="s">
        <v>1325</v>
      </c>
      <c r="D7" s="391"/>
      <c r="E7" s="391"/>
      <c r="F7" s="391"/>
      <c r="G7" s="391"/>
      <c r="H7" s="391"/>
      <c r="I7" s="391"/>
      <c r="J7" s="391"/>
      <c r="K7" s="261"/>
    </row>
    <row r="8" spans="2:11" s="1" customFormat="1" ht="12.75" customHeight="1">
      <c r="B8" s="264"/>
      <c r="C8" s="263"/>
      <c r="D8" s="263"/>
      <c r="E8" s="263"/>
      <c r="F8" s="263"/>
      <c r="G8" s="263"/>
      <c r="H8" s="263"/>
      <c r="I8" s="263"/>
      <c r="J8" s="263"/>
      <c r="K8" s="261"/>
    </row>
    <row r="9" spans="2:11" s="1" customFormat="1" ht="15" customHeight="1">
      <c r="B9" s="264"/>
      <c r="C9" s="391" t="s">
        <v>1326</v>
      </c>
      <c r="D9" s="391"/>
      <c r="E9" s="391"/>
      <c r="F9" s="391"/>
      <c r="G9" s="391"/>
      <c r="H9" s="391"/>
      <c r="I9" s="391"/>
      <c r="J9" s="391"/>
      <c r="K9" s="261"/>
    </row>
    <row r="10" spans="2:11" s="1" customFormat="1" ht="15" customHeight="1">
      <c r="B10" s="264"/>
      <c r="C10" s="263"/>
      <c r="D10" s="391" t="s">
        <v>1327</v>
      </c>
      <c r="E10" s="391"/>
      <c r="F10" s="391"/>
      <c r="G10" s="391"/>
      <c r="H10" s="391"/>
      <c r="I10" s="391"/>
      <c r="J10" s="391"/>
      <c r="K10" s="261"/>
    </row>
    <row r="11" spans="2:11" s="1" customFormat="1" ht="15" customHeight="1">
      <c r="B11" s="264"/>
      <c r="C11" s="265"/>
      <c r="D11" s="391" t="s">
        <v>1328</v>
      </c>
      <c r="E11" s="391"/>
      <c r="F11" s="391"/>
      <c r="G11" s="391"/>
      <c r="H11" s="391"/>
      <c r="I11" s="391"/>
      <c r="J11" s="391"/>
      <c r="K11" s="261"/>
    </row>
    <row r="12" spans="2:11" s="1" customFormat="1" ht="15" customHeight="1">
      <c r="B12" s="264"/>
      <c r="C12" s="265"/>
      <c r="D12" s="263"/>
      <c r="E12" s="263"/>
      <c r="F12" s="263"/>
      <c r="G12" s="263"/>
      <c r="H12" s="263"/>
      <c r="I12" s="263"/>
      <c r="J12" s="263"/>
      <c r="K12" s="261"/>
    </row>
    <row r="13" spans="2:11" s="1" customFormat="1" ht="15" customHeight="1">
      <c r="B13" s="264"/>
      <c r="C13" s="265"/>
      <c r="D13" s="266" t="s">
        <v>1329</v>
      </c>
      <c r="E13" s="263"/>
      <c r="F13" s="263"/>
      <c r="G13" s="263"/>
      <c r="H13" s="263"/>
      <c r="I13" s="263"/>
      <c r="J13" s="263"/>
      <c r="K13" s="261"/>
    </row>
    <row r="14" spans="2:11" s="1" customFormat="1" ht="12.75" customHeight="1">
      <c r="B14" s="264"/>
      <c r="C14" s="265"/>
      <c r="D14" s="265"/>
      <c r="E14" s="265"/>
      <c r="F14" s="265"/>
      <c r="G14" s="265"/>
      <c r="H14" s="265"/>
      <c r="I14" s="265"/>
      <c r="J14" s="265"/>
      <c r="K14" s="261"/>
    </row>
    <row r="15" spans="2:11" s="1" customFormat="1" ht="15" customHeight="1">
      <c r="B15" s="264"/>
      <c r="C15" s="265"/>
      <c r="D15" s="391" t="s">
        <v>1330</v>
      </c>
      <c r="E15" s="391"/>
      <c r="F15" s="391"/>
      <c r="G15" s="391"/>
      <c r="H15" s="391"/>
      <c r="I15" s="391"/>
      <c r="J15" s="391"/>
      <c r="K15" s="261"/>
    </row>
    <row r="16" spans="2:11" s="1" customFormat="1" ht="15" customHeight="1">
      <c r="B16" s="264"/>
      <c r="C16" s="265"/>
      <c r="D16" s="391" t="s">
        <v>1331</v>
      </c>
      <c r="E16" s="391"/>
      <c r="F16" s="391"/>
      <c r="G16" s="391"/>
      <c r="H16" s="391"/>
      <c r="I16" s="391"/>
      <c r="J16" s="391"/>
      <c r="K16" s="261"/>
    </row>
    <row r="17" spans="2:11" s="1" customFormat="1" ht="15" customHeight="1">
      <c r="B17" s="264"/>
      <c r="C17" s="265"/>
      <c r="D17" s="391" t="s">
        <v>1332</v>
      </c>
      <c r="E17" s="391"/>
      <c r="F17" s="391"/>
      <c r="G17" s="391"/>
      <c r="H17" s="391"/>
      <c r="I17" s="391"/>
      <c r="J17" s="391"/>
      <c r="K17" s="261"/>
    </row>
    <row r="18" spans="2:11" s="1" customFormat="1" ht="15" customHeight="1">
      <c r="B18" s="264"/>
      <c r="C18" s="265"/>
      <c r="D18" s="265"/>
      <c r="E18" s="267" t="s">
        <v>1333</v>
      </c>
      <c r="F18" s="391" t="s">
        <v>1334</v>
      </c>
      <c r="G18" s="391"/>
      <c r="H18" s="391"/>
      <c r="I18" s="391"/>
      <c r="J18" s="391"/>
      <c r="K18" s="261"/>
    </row>
    <row r="19" spans="2:11" s="1" customFormat="1" ht="15" customHeight="1">
      <c r="B19" s="264"/>
      <c r="C19" s="265"/>
      <c r="D19" s="265"/>
      <c r="E19" s="267" t="s">
        <v>84</v>
      </c>
      <c r="F19" s="391" t="s">
        <v>1335</v>
      </c>
      <c r="G19" s="391"/>
      <c r="H19" s="391"/>
      <c r="I19" s="391"/>
      <c r="J19" s="391"/>
      <c r="K19" s="261"/>
    </row>
    <row r="20" spans="2:11" s="1" customFormat="1" ht="15" customHeight="1">
      <c r="B20" s="264"/>
      <c r="C20" s="265"/>
      <c r="D20" s="265"/>
      <c r="E20" s="267" t="s">
        <v>1336</v>
      </c>
      <c r="F20" s="391" t="s">
        <v>1337</v>
      </c>
      <c r="G20" s="391"/>
      <c r="H20" s="391"/>
      <c r="I20" s="391"/>
      <c r="J20" s="391"/>
      <c r="K20" s="261"/>
    </row>
    <row r="21" spans="2:11" s="1" customFormat="1" ht="15" customHeight="1">
      <c r="B21" s="264"/>
      <c r="C21" s="265"/>
      <c r="D21" s="265"/>
      <c r="E21" s="267" t="s">
        <v>94</v>
      </c>
      <c r="F21" s="391" t="s">
        <v>1338</v>
      </c>
      <c r="G21" s="391"/>
      <c r="H21" s="391"/>
      <c r="I21" s="391"/>
      <c r="J21" s="391"/>
      <c r="K21" s="261"/>
    </row>
    <row r="22" spans="2:11" s="1" customFormat="1" ht="15" customHeight="1">
      <c r="B22" s="264"/>
      <c r="C22" s="265"/>
      <c r="D22" s="265"/>
      <c r="E22" s="267" t="s">
        <v>1339</v>
      </c>
      <c r="F22" s="391" t="s">
        <v>1340</v>
      </c>
      <c r="G22" s="391"/>
      <c r="H22" s="391"/>
      <c r="I22" s="391"/>
      <c r="J22" s="391"/>
      <c r="K22" s="261"/>
    </row>
    <row r="23" spans="2:11" s="1" customFormat="1" ht="15" customHeight="1">
      <c r="B23" s="264"/>
      <c r="C23" s="265"/>
      <c r="D23" s="265"/>
      <c r="E23" s="267" t="s">
        <v>1341</v>
      </c>
      <c r="F23" s="391" t="s">
        <v>1342</v>
      </c>
      <c r="G23" s="391"/>
      <c r="H23" s="391"/>
      <c r="I23" s="391"/>
      <c r="J23" s="391"/>
      <c r="K23" s="261"/>
    </row>
    <row r="24" spans="2:11" s="1" customFormat="1" ht="12.75" customHeight="1">
      <c r="B24" s="264"/>
      <c r="C24" s="265"/>
      <c r="D24" s="265"/>
      <c r="E24" s="265"/>
      <c r="F24" s="265"/>
      <c r="G24" s="265"/>
      <c r="H24" s="265"/>
      <c r="I24" s="265"/>
      <c r="J24" s="265"/>
      <c r="K24" s="261"/>
    </row>
    <row r="25" spans="2:11" s="1" customFormat="1" ht="15" customHeight="1">
      <c r="B25" s="264"/>
      <c r="C25" s="391" t="s">
        <v>1343</v>
      </c>
      <c r="D25" s="391"/>
      <c r="E25" s="391"/>
      <c r="F25" s="391"/>
      <c r="G25" s="391"/>
      <c r="H25" s="391"/>
      <c r="I25" s="391"/>
      <c r="J25" s="391"/>
      <c r="K25" s="261"/>
    </row>
    <row r="26" spans="2:11" s="1" customFormat="1" ht="15" customHeight="1">
      <c r="B26" s="264"/>
      <c r="C26" s="391" t="s">
        <v>1344</v>
      </c>
      <c r="D26" s="391"/>
      <c r="E26" s="391"/>
      <c r="F26" s="391"/>
      <c r="G26" s="391"/>
      <c r="H26" s="391"/>
      <c r="I26" s="391"/>
      <c r="J26" s="391"/>
      <c r="K26" s="261"/>
    </row>
    <row r="27" spans="2:11" s="1" customFormat="1" ht="15" customHeight="1">
      <c r="B27" s="264"/>
      <c r="C27" s="263"/>
      <c r="D27" s="391" t="s">
        <v>1345</v>
      </c>
      <c r="E27" s="391"/>
      <c r="F27" s="391"/>
      <c r="G27" s="391"/>
      <c r="H27" s="391"/>
      <c r="I27" s="391"/>
      <c r="J27" s="391"/>
      <c r="K27" s="261"/>
    </row>
    <row r="28" spans="2:11" s="1" customFormat="1" ht="15" customHeight="1">
      <c r="B28" s="264"/>
      <c r="C28" s="265"/>
      <c r="D28" s="391" t="s">
        <v>1346</v>
      </c>
      <c r="E28" s="391"/>
      <c r="F28" s="391"/>
      <c r="G28" s="391"/>
      <c r="H28" s="391"/>
      <c r="I28" s="391"/>
      <c r="J28" s="391"/>
      <c r="K28" s="261"/>
    </row>
    <row r="29" spans="2:11" s="1" customFormat="1" ht="12.75" customHeight="1">
      <c r="B29" s="264"/>
      <c r="C29" s="265"/>
      <c r="D29" s="265"/>
      <c r="E29" s="265"/>
      <c r="F29" s="265"/>
      <c r="G29" s="265"/>
      <c r="H29" s="265"/>
      <c r="I29" s="265"/>
      <c r="J29" s="265"/>
      <c r="K29" s="261"/>
    </row>
    <row r="30" spans="2:11" s="1" customFormat="1" ht="15" customHeight="1">
      <c r="B30" s="264"/>
      <c r="C30" s="265"/>
      <c r="D30" s="391" t="s">
        <v>1347</v>
      </c>
      <c r="E30" s="391"/>
      <c r="F30" s="391"/>
      <c r="G30" s="391"/>
      <c r="H30" s="391"/>
      <c r="I30" s="391"/>
      <c r="J30" s="391"/>
      <c r="K30" s="261"/>
    </row>
    <row r="31" spans="2:11" s="1" customFormat="1" ht="15" customHeight="1">
      <c r="B31" s="264"/>
      <c r="C31" s="265"/>
      <c r="D31" s="391" t="s">
        <v>1348</v>
      </c>
      <c r="E31" s="391"/>
      <c r="F31" s="391"/>
      <c r="G31" s="391"/>
      <c r="H31" s="391"/>
      <c r="I31" s="391"/>
      <c r="J31" s="391"/>
      <c r="K31" s="261"/>
    </row>
    <row r="32" spans="2:11" s="1" customFormat="1" ht="12.75" customHeight="1">
      <c r="B32" s="264"/>
      <c r="C32" s="265"/>
      <c r="D32" s="265"/>
      <c r="E32" s="265"/>
      <c r="F32" s="265"/>
      <c r="G32" s="265"/>
      <c r="H32" s="265"/>
      <c r="I32" s="265"/>
      <c r="J32" s="265"/>
      <c r="K32" s="261"/>
    </row>
    <row r="33" spans="2:11" s="1" customFormat="1" ht="15" customHeight="1">
      <c r="B33" s="264"/>
      <c r="C33" s="265"/>
      <c r="D33" s="391" t="s">
        <v>1349</v>
      </c>
      <c r="E33" s="391"/>
      <c r="F33" s="391"/>
      <c r="G33" s="391"/>
      <c r="H33" s="391"/>
      <c r="I33" s="391"/>
      <c r="J33" s="391"/>
      <c r="K33" s="261"/>
    </row>
    <row r="34" spans="2:11" s="1" customFormat="1" ht="15" customHeight="1">
      <c r="B34" s="264"/>
      <c r="C34" s="265"/>
      <c r="D34" s="391" t="s">
        <v>1350</v>
      </c>
      <c r="E34" s="391"/>
      <c r="F34" s="391"/>
      <c r="G34" s="391"/>
      <c r="H34" s="391"/>
      <c r="I34" s="391"/>
      <c r="J34" s="391"/>
      <c r="K34" s="261"/>
    </row>
    <row r="35" spans="2:11" s="1" customFormat="1" ht="15" customHeight="1">
      <c r="B35" s="264"/>
      <c r="C35" s="265"/>
      <c r="D35" s="391" t="s">
        <v>1351</v>
      </c>
      <c r="E35" s="391"/>
      <c r="F35" s="391"/>
      <c r="G35" s="391"/>
      <c r="H35" s="391"/>
      <c r="I35" s="391"/>
      <c r="J35" s="391"/>
      <c r="K35" s="261"/>
    </row>
    <row r="36" spans="2:11" s="1" customFormat="1" ht="15" customHeight="1">
      <c r="B36" s="264"/>
      <c r="C36" s="265"/>
      <c r="D36" s="263"/>
      <c r="E36" s="266" t="s">
        <v>116</v>
      </c>
      <c r="F36" s="263"/>
      <c r="G36" s="391" t="s">
        <v>1352</v>
      </c>
      <c r="H36" s="391"/>
      <c r="I36" s="391"/>
      <c r="J36" s="391"/>
      <c r="K36" s="261"/>
    </row>
    <row r="37" spans="2:11" s="1" customFormat="1" ht="30.75" customHeight="1">
      <c r="B37" s="264"/>
      <c r="C37" s="265"/>
      <c r="D37" s="263"/>
      <c r="E37" s="266" t="s">
        <v>1353</v>
      </c>
      <c r="F37" s="263"/>
      <c r="G37" s="391" t="s">
        <v>1354</v>
      </c>
      <c r="H37" s="391"/>
      <c r="I37" s="391"/>
      <c r="J37" s="391"/>
      <c r="K37" s="261"/>
    </row>
    <row r="38" spans="2:11" s="1" customFormat="1" ht="15" customHeight="1">
      <c r="B38" s="264"/>
      <c r="C38" s="265"/>
      <c r="D38" s="263"/>
      <c r="E38" s="266" t="s">
        <v>57</v>
      </c>
      <c r="F38" s="263"/>
      <c r="G38" s="391" t="s">
        <v>1355</v>
      </c>
      <c r="H38" s="391"/>
      <c r="I38" s="391"/>
      <c r="J38" s="391"/>
      <c r="K38" s="261"/>
    </row>
    <row r="39" spans="2:11" s="1" customFormat="1" ht="15" customHeight="1">
      <c r="B39" s="264"/>
      <c r="C39" s="265"/>
      <c r="D39" s="263"/>
      <c r="E39" s="266" t="s">
        <v>58</v>
      </c>
      <c r="F39" s="263"/>
      <c r="G39" s="391" t="s">
        <v>1356</v>
      </c>
      <c r="H39" s="391"/>
      <c r="I39" s="391"/>
      <c r="J39" s="391"/>
      <c r="K39" s="261"/>
    </row>
    <row r="40" spans="2:11" s="1" customFormat="1" ht="15" customHeight="1">
      <c r="B40" s="264"/>
      <c r="C40" s="265"/>
      <c r="D40" s="263"/>
      <c r="E40" s="266" t="s">
        <v>117</v>
      </c>
      <c r="F40" s="263"/>
      <c r="G40" s="391" t="s">
        <v>1357</v>
      </c>
      <c r="H40" s="391"/>
      <c r="I40" s="391"/>
      <c r="J40" s="391"/>
      <c r="K40" s="261"/>
    </row>
    <row r="41" spans="2:11" s="1" customFormat="1" ht="15" customHeight="1">
      <c r="B41" s="264"/>
      <c r="C41" s="265"/>
      <c r="D41" s="263"/>
      <c r="E41" s="266" t="s">
        <v>118</v>
      </c>
      <c r="F41" s="263"/>
      <c r="G41" s="391" t="s">
        <v>1358</v>
      </c>
      <c r="H41" s="391"/>
      <c r="I41" s="391"/>
      <c r="J41" s="391"/>
      <c r="K41" s="261"/>
    </row>
    <row r="42" spans="2:11" s="1" customFormat="1" ht="15" customHeight="1">
      <c r="B42" s="264"/>
      <c r="C42" s="265"/>
      <c r="D42" s="263"/>
      <c r="E42" s="266" t="s">
        <v>1359</v>
      </c>
      <c r="F42" s="263"/>
      <c r="G42" s="391" t="s">
        <v>1360</v>
      </c>
      <c r="H42" s="391"/>
      <c r="I42" s="391"/>
      <c r="J42" s="391"/>
      <c r="K42" s="261"/>
    </row>
    <row r="43" spans="2:11" s="1" customFormat="1" ht="15" customHeight="1">
      <c r="B43" s="264"/>
      <c r="C43" s="265"/>
      <c r="D43" s="263"/>
      <c r="E43" s="266"/>
      <c r="F43" s="263"/>
      <c r="G43" s="391" t="s">
        <v>1361</v>
      </c>
      <c r="H43" s="391"/>
      <c r="I43" s="391"/>
      <c r="J43" s="391"/>
      <c r="K43" s="261"/>
    </row>
    <row r="44" spans="2:11" s="1" customFormat="1" ht="15" customHeight="1">
      <c r="B44" s="264"/>
      <c r="C44" s="265"/>
      <c r="D44" s="263"/>
      <c r="E44" s="266" t="s">
        <v>1362</v>
      </c>
      <c r="F44" s="263"/>
      <c r="G44" s="391" t="s">
        <v>1363</v>
      </c>
      <c r="H44" s="391"/>
      <c r="I44" s="391"/>
      <c r="J44" s="391"/>
      <c r="K44" s="261"/>
    </row>
    <row r="45" spans="2:11" s="1" customFormat="1" ht="15" customHeight="1">
      <c r="B45" s="264"/>
      <c r="C45" s="265"/>
      <c r="D45" s="263"/>
      <c r="E45" s="266" t="s">
        <v>120</v>
      </c>
      <c r="F45" s="263"/>
      <c r="G45" s="391" t="s">
        <v>1364</v>
      </c>
      <c r="H45" s="391"/>
      <c r="I45" s="391"/>
      <c r="J45" s="391"/>
      <c r="K45" s="261"/>
    </row>
    <row r="46" spans="2:11" s="1" customFormat="1" ht="12.75" customHeight="1">
      <c r="B46" s="264"/>
      <c r="C46" s="265"/>
      <c r="D46" s="263"/>
      <c r="E46" s="263"/>
      <c r="F46" s="263"/>
      <c r="G46" s="263"/>
      <c r="H46" s="263"/>
      <c r="I46" s="263"/>
      <c r="J46" s="263"/>
      <c r="K46" s="261"/>
    </row>
    <row r="47" spans="2:11" s="1" customFormat="1" ht="15" customHeight="1">
      <c r="B47" s="264"/>
      <c r="C47" s="265"/>
      <c r="D47" s="391" t="s">
        <v>1365</v>
      </c>
      <c r="E47" s="391"/>
      <c r="F47" s="391"/>
      <c r="G47" s="391"/>
      <c r="H47" s="391"/>
      <c r="I47" s="391"/>
      <c r="J47" s="391"/>
      <c r="K47" s="261"/>
    </row>
    <row r="48" spans="2:11" s="1" customFormat="1" ht="15" customHeight="1">
      <c r="B48" s="264"/>
      <c r="C48" s="265"/>
      <c r="D48" s="265"/>
      <c r="E48" s="391" t="s">
        <v>1366</v>
      </c>
      <c r="F48" s="391"/>
      <c r="G48" s="391"/>
      <c r="H48" s="391"/>
      <c r="I48" s="391"/>
      <c r="J48" s="391"/>
      <c r="K48" s="261"/>
    </row>
    <row r="49" spans="2:11" s="1" customFormat="1" ht="15" customHeight="1">
      <c r="B49" s="264"/>
      <c r="C49" s="265"/>
      <c r="D49" s="265"/>
      <c r="E49" s="391" t="s">
        <v>1367</v>
      </c>
      <c r="F49" s="391"/>
      <c r="G49" s="391"/>
      <c r="H49" s="391"/>
      <c r="I49" s="391"/>
      <c r="J49" s="391"/>
      <c r="K49" s="261"/>
    </row>
    <row r="50" spans="2:11" s="1" customFormat="1" ht="15" customHeight="1">
      <c r="B50" s="264"/>
      <c r="C50" s="265"/>
      <c r="D50" s="265"/>
      <c r="E50" s="391" t="s">
        <v>1368</v>
      </c>
      <c r="F50" s="391"/>
      <c r="G50" s="391"/>
      <c r="H50" s="391"/>
      <c r="I50" s="391"/>
      <c r="J50" s="391"/>
      <c r="K50" s="261"/>
    </row>
    <row r="51" spans="2:11" s="1" customFormat="1" ht="15" customHeight="1">
      <c r="B51" s="264"/>
      <c r="C51" s="265"/>
      <c r="D51" s="391" t="s">
        <v>1369</v>
      </c>
      <c r="E51" s="391"/>
      <c r="F51" s="391"/>
      <c r="G51" s="391"/>
      <c r="H51" s="391"/>
      <c r="I51" s="391"/>
      <c r="J51" s="391"/>
      <c r="K51" s="261"/>
    </row>
    <row r="52" spans="2:11" s="1" customFormat="1" ht="25.5" customHeight="1">
      <c r="B52" s="260"/>
      <c r="C52" s="392" t="s">
        <v>1370</v>
      </c>
      <c r="D52" s="392"/>
      <c r="E52" s="392"/>
      <c r="F52" s="392"/>
      <c r="G52" s="392"/>
      <c r="H52" s="392"/>
      <c r="I52" s="392"/>
      <c r="J52" s="392"/>
      <c r="K52" s="261"/>
    </row>
    <row r="53" spans="2:11" s="1" customFormat="1" ht="5.25" customHeight="1">
      <c r="B53" s="260"/>
      <c r="C53" s="262"/>
      <c r="D53" s="262"/>
      <c r="E53" s="262"/>
      <c r="F53" s="262"/>
      <c r="G53" s="262"/>
      <c r="H53" s="262"/>
      <c r="I53" s="262"/>
      <c r="J53" s="262"/>
      <c r="K53" s="261"/>
    </row>
    <row r="54" spans="2:11" s="1" customFormat="1" ht="15" customHeight="1">
      <c r="B54" s="260"/>
      <c r="C54" s="391" t="s">
        <v>1371</v>
      </c>
      <c r="D54" s="391"/>
      <c r="E54" s="391"/>
      <c r="F54" s="391"/>
      <c r="G54" s="391"/>
      <c r="H54" s="391"/>
      <c r="I54" s="391"/>
      <c r="J54" s="391"/>
      <c r="K54" s="261"/>
    </row>
    <row r="55" spans="2:11" s="1" customFormat="1" ht="15" customHeight="1">
      <c r="B55" s="260"/>
      <c r="C55" s="391" t="s">
        <v>1372</v>
      </c>
      <c r="D55" s="391"/>
      <c r="E55" s="391"/>
      <c r="F55" s="391"/>
      <c r="G55" s="391"/>
      <c r="H55" s="391"/>
      <c r="I55" s="391"/>
      <c r="J55" s="391"/>
      <c r="K55" s="261"/>
    </row>
    <row r="56" spans="2:11" s="1" customFormat="1" ht="12.75" customHeight="1">
      <c r="B56" s="260"/>
      <c r="C56" s="263"/>
      <c r="D56" s="263"/>
      <c r="E56" s="263"/>
      <c r="F56" s="263"/>
      <c r="G56" s="263"/>
      <c r="H56" s="263"/>
      <c r="I56" s="263"/>
      <c r="J56" s="263"/>
      <c r="K56" s="261"/>
    </row>
    <row r="57" spans="2:11" s="1" customFormat="1" ht="15" customHeight="1">
      <c r="B57" s="260"/>
      <c r="C57" s="391" t="s">
        <v>1373</v>
      </c>
      <c r="D57" s="391"/>
      <c r="E57" s="391"/>
      <c r="F57" s="391"/>
      <c r="G57" s="391"/>
      <c r="H57" s="391"/>
      <c r="I57" s="391"/>
      <c r="J57" s="391"/>
      <c r="K57" s="261"/>
    </row>
    <row r="58" spans="2:11" s="1" customFormat="1" ht="15" customHeight="1">
      <c r="B58" s="260"/>
      <c r="C58" s="265"/>
      <c r="D58" s="391" t="s">
        <v>1374</v>
      </c>
      <c r="E58" s="391"/>
      <c r="F58" s="391"/>
      <c r="G58" s="391"/>
      <c r="H58" s="391"/>
      <c r="I58" s="391"/>
      <c r="J58" s="391"/>
      <c r="K58" s="261"/>
    </row>
    <row r="59" spans="2:11" s="1" customFormat="1" ht="15" customHeight="1">
      <c r="B59" s="260"/>
      <c r="C59" s="265"/>
      <c r="D59" s="391" t="s">
        <v>1375</v>
      </c>
      <c r="E59" s="391"/>
      <c r="F59" s="391"/>
      <c r="G59" s="391"/>
      <c r="H59" s="391"/>
      <c r="I59" s="391"/>
      <c r="J59" s="391"/>
      <c r="K59" s="261"/>
    </row>
    <row r="60" spans="2:11" s="1" customFormat="1" ht="15" customHeight="1">
      <c r="B60" s="260"/>
      <c r="C60" s="265"/>
      <c r="D60" s="391" t="s">
        <v>1376</v>
      </c>
      <c r="E60" s="391"/>
      <c r="F60" s="391"/>
      <c r="G60" s="391"/>
      <c r="H60" s="391"/>
      <c r="I60" s="391"/>
      <c r="J60" s="391"/>
      <c r="K60" s="261"/>
    </row>
    <row r="61" spans="2:11" s="1" customFormat="1" ht="15" customHeight="1">
      <c r="B61" s="260"/>
      <c r="C61" s="265"/>
      <c r="D61" s="391" t="s">
        <v>1377</v>
      </c>
      <c r="E61" s="391"/>
      <c r="F61" s="391"/>
      <c r="G61" s="391"/>
      <c r="H61" s="391"/>
      <c r="I61" s="391"/>
      <c r="J61" s="391"/>
      <c r="K61" s="261"/>
    </row>
    <row r="62" spans="2:11" s="1" customFormat="1" ht="15" customHeight="1">
      <c r="B62" s="260"/>
      <c r="C62" s="265"/>
      <c r="D62" s="394" t="s">
        <v>1378</v>
      </c>
      <c r="E62" s="394"/>
      <c r="F62" s="394"/>
      <c r="G62" s="394"/>
      <c r="H62" s="394"/>
      <c r="I62" s="394"/>
      <c r="J62" s="394"/>
      <c r="K62" s="261"/>
    </row>
    <row r="63" spans="2:11" s="1" customFormat="1" ht="15" customHeight="1">
      <c r="B63" s="260"/>
      <c r="C63" s="265"/>
      <c r="D63" s="391" t="s">
        <v>1379</v>
      </c>
      <c r="E63" s="391"/>
      <c r="F63" s="391"/>
      <c r="G63" s="391"/>
      <c r="H63" s="391"/>
      <c r="I63" s="391"/>
      <c r="J63" s="391"/>
      <c r="K63" s="261"/>
    </row>
    <row r="64" spans="2:11" s="1" customFormat="1" ht="12.75" customHeight="1">
      <c r="B64" s="260"/>
      <c r="C64" s="265"/>
      <c r="D64" s="265"/>
      <c r="E64" s="268"/>
      <c r="F64" s="265"/>
      <c r="G64" s="265"/>
      <c r="H64" s="265"/>
      <c r="I64" s="265"/>
      <c r="J64" s="265"/>
      <c r="K64" s="261"/>
    </row>
    <row r="65" spans="2:11" s="1" customFormat="1" ht="15" customHeight="1">
      <c r="B65" s="260"/>
      <c r="C65" s="265"/>
      <c r="D65" s="391" t="s">
        <v>1380</v>
      </c>
      <c r="E65" s="391"/>
      <c r="F65" s="391"/>
      <c r="G65" s="391"/>
      <c r="H65" s="391"/>
      <c r="I65" s="391"/>
      <c r="J65" s="391"/>
      <c r="K65" s="261"/>
    </row>
    <row r="66" spans="2:11" s="1" customFormat="1" ht="15" customHeight="1">
      <c r="B66" s="260"/>
      <c r="C66" s="265"/>
      <c r="D66" s="394" t="s">
        <v>1381</v>
      </c>
      <c r="E66" s="394"/>
      <c r="F66" s="394"/>
      <c r="G66" s="394"/>
      <c r="H66" s="394"/>
      <c r="I66" s="394"/>
      <c r="J66" s="394"/>
      <c r="K66" s="261"/>
    </row>
    <row r="67" spans="2:11" s="1" customFormat="1" ht="15" customHeight="1">
      <c r="B67" s="260"/>
      <c r="C67" s="265"/>
      <c r="D67" s="391" t="s">
        <v>1382</v>
      </c>
      <c r="E67" s="391"/>
      <c r="F67" s="391"/>
      <c r="G67" s="391"/>
      <c r="H67" s="391"/>
      <c r="I67" s="391"/>
      <c r="J67" s="391"/>
      <c r="K67" s="261"/>
    </row>
    <row r="68" spans="2:11" s="1" customFormat="1" ht="15" customHeight="1">
      <c r="B68" s="260"/>
      <c r="C68" s="265"/>
      <c r="D68" s="391" t="s">
        <v>1383</v>
      </c>
      <c r="E68" s="391"/>
      <c r="F68" s="391"/>
      <c r="G68" s="391"/>
      <c r="H68" s="391"/>
      <c r="I68" s="391"/>
      <c r="J68" s="391"/>
      <c r="K68" s="261"/>
    </row>
    <row r="69" spans="2:11" s="1" customFormat="1" ht="15" customHeight="1">
      <c r="B69" s="260"/>
      <c r="C69" s="265"/>
      <c r="D69" s="391" t="s">
        <v>1384</v>
      </c>
      <c r="E69" s="391"/>
      <c r="F69" s="391"/>
      <c r="G69" s="391"/>
      <c r="H69" s="391"/>
      <c r="I69" s="391"/>
      <c r="J69" s="391"/>
      <c r="K69" s="261"/>
    </row>
    <row r="70" spans="2:11" s="1" customFormat="1" ht="15" customHeight="1">
      <c r="B70" s="260"/>
      <c r="C70" s="265"/>
      <c r="D70" s="391" t="s">
        <v>1385</v>
      </c>
      <c r="E70" s="391"/>
      <c r="F70" s="391"/>
      <c r="G70" s="391"/>
      <c r="H70" s="391"/>
      <c r="I70" s="391"/>
      <c r="J70" s="391"/>
      <c r="K70" s="261"/>
    </row>
    <row r="71" spans="2:11" s="1" customFormat="1" ht="12.75" customHeight="1">
      <c r="B71" s="269"/>
      <c r="C71" s="270"/>
      <c r="D71" s="270"/>
      <c r="E71" s="270"/>
      <c r="F71" s="270"/>
      <c r="G71" s="270"/>
      <c r="H71" s="270"/>
      <c r="I71" s="270"/>
      <c r="J71" s="270"/>
      <c r="K71" s="271"/>
    </row>
    <row r="72" spans="2:11" s="1" customFormat="1" ht="18.75" customHeight="1">
      <c r="B72" s="272"/>
      <c r="C72" s="272"/>
      <c r="D72" s="272"/>
      <c r="E72" s="272"/>
      <c r="F72" s="272"/>
      <c r="G72" s="272"/>
      <c r="H72" s="272"/>
      <c r="I72" s="272"/>
      <c r="J72" s="272"/>
      <c r="K72" s="273"/>
    </row>
    <row r="73" spans="2:11" s="1" customFormat="1" ht="18.75" customHeight="1">
      <c r="B73" s="273"/>
      <c r="C73" s="273"/>
      <c r="D73" s="273"/>
      <c r="E73" s="273"/>
      <c r="F73" s="273"/>
      <c r="G73" s="273"/>
      <c r="H73" s="273"/>
      <c r="I73" s="273"/>
      <c r="J73" s="273"/>
      <c r="K73" s="273"/>
    </row>
    <row r="74" spans="2:11" s="1" customFormat="1" ht="7.5" customHeight="1">
      <c r="B74" s="274"/>
      <c r="C74" s="275"/>
      <c r="D74" s="275"/>
      <c r="E74" s="275"/>
      <c r="F74" s="275"/>
      <c r="G74" s="275"/>
      <c r="H74" s="275"/>
      <c r="I74" s="275"/>
      <c r="J74" s="275"/>
      <c r="K74" s="276"/>
    </row>
    <row r="75" spans="2:11" s="1" customFormat="1" ht="45" customHeight="1">
      <c r="B75" s="277"/>
      <c r="C75" s="395" t="s">
        <v>1386</v>
      </c>
      <c r="D75" s="395"/>
      <c r="E75" s="395"/>
      <c r="F75" s="395"/>
      <c r="G75" s="395"/>
      <c r="H75" s="395"/>
      <c r="I75" s="395"/>
      <c r="J75" s="395"/>
      <c r="K75" s="278"/>
    </row>
    <row r="76" spans="2:11" s="1" customFormat="1" ht="17.25" customHeight="1">
      <c r="B76" s="277"/>
      <c r="C76" s="279" t="s">
        <v>1387</v>
      </c>
      <c r="D76" s="279"/>
      <c r="E76" s="279"/>
      <c r="F76" s="279" t="s">
        <v>1388</v>
      </c>
      <c r="G76" s="280"/>
      <c r="H76" s="279" t="s">
        <v>58</v>
      </c>
      <c r="I76" s="279" t="s">
        <v>61</v>
      </c>
      <c r="J76" s="279" t="s">
        <v>1389</v>
      </c>
      <c r="K76" s="278"/>
    </row>
    <row r="77" spans="2:11" s="1" customFormat="1" ht="17.25" customHeight="1">
      <c r="B77" s="277"/>
      <c r="C77" s="281" t="s">
        <v>1390</v>
      </c>
      <c r="D77" s="281"/>
      <c r="E77" s="281"/>
      <c r="F77" s="282" t="s">
        <v>1391</v>
      </c>
      <c r="G77" s="283"/>
      <c r="H77" s="281"/>
      <c r="I77" s="281"/>
      <c r="J77" s="281" t="s">
        <v>1392</v>
      </c>
      <c r="K77" s="278"/>
    </row>
    <row r="78" spans="2:11" s="1" customFormat="1" ht="5.25" customHeight="1">
      <c r="B78" s="277"/>
      <c r="C78" s="284"/>
      <c r="D78" s="284"/>
      <c r="E78" s="284"/>
      <c r="F78" s="284"/>
      <c r="G78" s="285"/>
      <c r="H78" s="284"/>
      <c r="I78" s="284"/>
      <c r="J78" s="284"/>
      <c r="K78" s="278"/>
    </row>
    <row r="79" spans="2:11" s="1" customFormat="1" ht="15" customHeight="1">
      <c r="B79" s="277"/>
      <c r="C79" s="266" t="s">
        <v>57</v>
      </c>
      <c r="D79" s="286"/>
      <c r="E79" s="286"/>
      <c r="F79" s="287" t="s">
        <v>1393</v>
      </c>
      <c r="G79" s="288"/>
      <c r="H79" s="266" t="s">
        <v>1394</v>
      </c>
      <c r="I79" s="266" t="s">
        <v>1395</v>
      </c>
      <c r="J79" s="266">
        <v>20</v>
      </c>
      <c r="K79" s="278"/>
    </row>
    <row r="80" spans="2:11" s="1" customFormat="1" ht="15" customHeight="1">
      <c r="B80" s="277"/>
      <c r="C80" s="266" t="s">
        <v>1396</v>
      </c>
      <c r="D80" s="266"/>
      <c r="E80" s="266"/>
      <c r="F80" s="287" t="s">
        <v>1393</v>
      </c>
      <c r="G80" s="288"/>
      <c r="H80" s="266" t="s">
        <v>1397</v>
      </c>
      <c r="I80" s="266" t="s">
        <v>1395</v>
      </c>
      <c r="J80" s="266">
        <v>120</v>
      </c>
      <c r="K80" s="278"/>
    </row>
    <row r="81" spans="2:11" s="1" customFormat="1" ht="15" customHeight="1">
      <c r="B81" s="289"/>
      <c r="C81" s="266" t="s">
        <v>1398</v>
      </c>
      <c r="D81" s="266"/>
      <c r="E81" s="266"/>
      <c r="F81" s="287" t="s">
        <v>1399</v>
      </c>
      <c r="G81" s="288"/>
      <c r="H81" s="266" t="s">
        <v>1400</v>
      </c>
      <c r="I81" s="266" t="s">
        <v>1395</v>
      </c>
      <c r="J81" s="266">
        <v>50</v>
      </c>
      <c r="K81" s="278"/>
    </row>
    <row r="82" spans="2:11" s="1" customFormat="1" ht="15" customHeight="1">
      <c r="B82" s="289"/>
      <c r="C82" s="266" t="s">
        <v>1401</v>
      </c>
      <c r="D82" s="266"/>
      <c r="E82" s="266"/>
      <c r="F82" s="287" t="s">
        <v>1393</v>
      </c>
      <c r="G82" s="288"/>
      <c r="H82" s="266" t="s">
        <v>1402</v>
      </c>
      <c r="I82" s="266" t="s">
        <v>1403</v>
      </c>
      <c r="J82" s="266"/>
      <c r="K82" s="278"/>
    </row>
    <row r="83" spans="2:11" s="1" customFormat="1" ht="15" customHeight="1">
      <c r="B83" s="289"/>
      <c r="C83" s="290" t="s">
        <v>1404</v>
      </c>
      <c r="D83" s="290"/>
      <c r="E83" s="290"/>
      <c r="F83" s="291" t="s">
        <v>1399</v>
      </c>
      <c r="G83" s="290"/>
      <c r="H83" s="290" t="s">
        <v>1405</v>
      </c>
      <c r="I83" s="290" t="s">
        <v>1395</v>
      </c>
      <c r="J83" s="290">
        <v>15</v>
      </c>
      <c r="K83" s="278"/>
    </row>
    <row r="84" spans="2:11" s="1" customFormat="1" ht="15" customHeight="1">
      <c r="B84" s="289"/>
      <c r="C84" s="290" t="s">
        <v>1406</v>
      </c>
      <c r="D84" s="290"/>
      <c r="E84" s="290"/>
      <c r="F84" s="291" t="s">
        <v>1399</v>
      </c>
      <c r="G84" s="290"/>
      <c r="H84" s="290" t="s">
        <v>1407</v>
      </c>
      <c r="I84" s="290" t="s">
        <v>1395</v>
      </c>
      <c r="J84" s="290">
        <v>15</v>
      </c>
      <c r="K84" s="278"/>
    </row>
    <row r="85" spans="2:11" s="1" customFormat="1" ht="15" customHeight="1">
      <c r="B85" s="289"/>
      <c r="C85" s="290" t="s">
        <v>1408</v>
      </c>
      <c r="D85" s="290"/>
      <c r="E85" s="290"/>
      <c r="F85" s="291" t="s">
        <v>1399</v>
      </c>
      <c r="G85" s="290"/>
      <c r="H85" s="290" t="s">
        <v>1409</v>
      </c>
      <c r="I85" s="290" t="s">
        <v>1395</v>
      </c>
      <c r="J85" s="290">
        <v>20</v>
      </c>
      <c r="K85" s="278"/>
    </row>
    <row r="86" spans="2:11" s="1" customFormat="1" ht="15" customHeight="1">
      <c r="B86" s="289"/>
      <c r="C86" s="290" t="s">
        <v>1410</v>
      </c>
      <c r="D86" s="290"/>
      <c r="E86" s="290"/>
      <c r="F86" s="291" t="s">
        <v>1399</v>
      </c>
      <c r="G86" s="290"/>
      <c r="H86" s="290" t="s">
        <v>1411</v>
      </c>
      <c r="I86" s="290" t="s">
        <v>1395</v>
      </c>
      <c r="J86" s="290">
        <v>20</v>
      </c>
      <c r="K86" s="278"/>
    </row>
    <row r="87" spans="2:11" s="1" customFormat="1" ht="15" customHeight="1">
      <c r="B87" s="289"/>
      <c r="C87" s="266" t="s">
        <v>1412</v>
      </c>
      <c r="D87" s="266"/>
      <c r="E87" s="266"/>
      <c r="F87" s="287" t="s">
        <v>1399</v>
      </c>
      <c r="G87" s="288"/>
      <c r="H87" s="266" t="s">
        <v>1413</v>
      </c>
      <c r="I87" s="266" t="s">
        <v>1395</v>
      </c>
      <c r="J87" s="266">
        <v>50</v>
      </c>
      <c r="K87" s="278"/>
    </row>
    <row r="88" spans="2:11" s="1" customFormat="1" ht="15" customHeight="1">
      <c r="B88" s="289"/>
      <c r="C88" s="266" t="s">
        <v>1414</v>
      </c>
      <c r="D88" s="266"/>
      <c r="E88" s="266"/>
      <c r="F88" s="287" t="s">
        <v>1399</v>
      </c>
      <c r="G88" s="288"/>
      <c r="H88" s="266" t="s">
        <v>1415</v>
      </c>
      <c r="I88" s="266" t="s">
        <v>1395</v>
      </c>
      <c r="J88" s="266">
        <v>20</v>
      </c>
      <c r="K88" s="278"/>
    </row>
    <row r="89" spans="2:11" s="1" customFormat="1" ht="15" customHeight="1">
      <c r="B89" s="289"/>
      <c r="C89" s="266" t="s">
        <v>1416</v>
      </c>
      <c r="D89" s="266"/>
      <c r="E89" s="266"/>
      <c r="F89" s="287" t="s">
        <v>1399</v>
      </c>
      <c r="G89" s="288"/>
      <c r="H89" s="266" t="s">
        <v>1417</v>
      </c>
      <c r="I89" s="266" t="s">
        <v>1395</v>
      </c>
      <c r="J89" s="266">
        <v>20</v>
      </c>
      <c r="K89" s="278"/>
    </row>
    <row r="90" spans="2:11" s="1" customFormat="1" ht="15" customHeight="1">
      <c r="B90" s="289"/>
      <c r="C90" s="266" t="s">
        <v>1418</v>
      </c>
      <c r="D90" s="266"/>
      <c r="E90" s="266"/>
      <c r="F90" s="287" t="s">
        <v>1399</v>
      </c>
      <c r="G90" s="288"/>
      <c r="H90" s="266" t="s">
        <v>1419</v>
      </c>
      <c r="I90" s="266" t="s">
        <v>1395</v>
      </c>
      <c r="J90" s="266">
        <v>50</v>
      </c>
      <c r="K90" s="278"/>
    </row>
    <row r="91" spans="2:11" s="1" customFormat="1" ht="15" customHeight="1">
      <c r="B91" s="289"/>
      <c r="C91" s="266" t="s">
        <v>1420</v>
      </c>
      <c r="D91" s="266"/>
      <c r="E91" s="266"/>
      <c r="F91" s="287" t="s">
        <v>1399</v>
      </c>
      <c r="G91" s="288"/>
      <c r="H91" s="266" t="s">
        <v>1420</v>
      </c>
      <c r="I91" s="266" t="s">
        <v>1395</v>
      </c>
      <c r="J91" s="266">
        <v>50</v>
      </c>
      <c r="K91" s="278"/>
    </row>
    <row r="92" spans="2:11" s="1" customFormat="1" ht="15" customHeight="1">
      <c r="B92" s="289"/>
      <c r="C92" s="266" t="s">
        <v>1421</v>
      </c>
      <c r="D92" s="266"/>
      <c r="E92" s="266"/>
      <c r="F92" s="287" t="s">
        <v>1399</v>
      </c>
      <c r="G92" s="288"/>
      <c r="H92" s="266" t="s">
        <v>1422</v>
      </c>
      <c r="I92" s="266" t="s">
        <v>1395</v>
      </c>
      <c r="J92" s="266">
        <v>255</v>
      </c>
      <c r="K92" s="278"/>
    </row>
    <row r="93" spans="2:11" s="1" customFormat="1" ht="15" customHeight="1">
      <c r="B93" s="289"/>
      <c r="C93" s="266" t="s">
        <v>1423</v>
      </c>
      <c r="D93" s="266"/>
      <c r="E93" s="266"/>
      <c r="F93" s="287" t="s">
        <v>1393</v>
      </c>
      <c r="G93" s="288"/>
      <c r="H93" s="266" t="s">
        <v>1424</v>
      </c>
      <c r="I93" s="266" t="s">
        <v>1425</v>
      </c>
      <c r="J93" s="266"/>
      <c r="K93" s="278"/>
    </row>
    <row r="94" spans="2:11" s="1" customFormat="1" ht="15" customHeight="1">
      <c r="B94" s="289"/>
      <c r="C94" s="266" t="s">
        <v>1426</v>
      </c>
      <c r="D94" s="266"/>
      <c r="E94" s="266"/>
      <c r="F94" s="287" t="s">
        <v>1393</v>
      </c>
      <c r="G94" s="288"/>
      <c r="H94" s="266" t="s">
        <v>1427</v>
      </c>
      <c r="I94" s="266" t="s">
        <v>1428</v>
      </c>
      <c r="J94" s="266"/>
      <c r="K94" s="278"/>
    </row>
    <row r="95" spans="2:11" s="1" customFormat="1" ht="15" customHeight="1">
      <c r="B95" s="289"/>
      <c r="C95" s="266" t="s">
        <v>1429</v>
      </c>
      <c r="D95" s="266"/>
      <c r="E95" s="266"/>
      <c r="F95" s="287" t="s">
        <v>1393</v>
      </c>
      <c r="G95" s="288"/>
      <c r="H95" s="266" t="s">
        <v>1429</v>
      </c>
      <c r="I95" s="266" t="s">
        <v>1428</v>
      </c>
      <c r="J95" s="266"/>
      <c r="K95" s="278"/>
    </row>
    <row r="96" spans="2:11" s="1" customFormat="1" ht="15" customHeight="1">
      <c r="B96" s="289"/>
      <c r="C96" s="266" t="s">
        <v>42</v>
      </c>
      <c r="D96" s="266"/>
      <c r="E96" s="266"/>
      <c r="F96" s="287" t="s">
        <v>1393</v>
      </c>
      <c r="G96" s="288"/>
      <c r="H96" s="266" t="s">
        <v>1430</v>
      </c>
      <c r="I96" s="266" t="s">
        <v>1428</v>
      </c>
      <c r="J96" s="266"/>
      <c r="K96" s="278"/>
    </row>
    <row r="97" spans="2:11" s="1" customFormat="1" ht="15" customHeight="1">
      <c r="B97" s="289"/>
      <c r="C97" s="266" t="s">
        <v>52</v>
      </c>
      <c r="D97" s="266"/>
      <c r="E97" s="266"/>
      <c r="F97" s="287" t="s">
        <v>1393</v>
      </c>
      <c r="G97" s="288"/>
      <c r="H97" s="266" t="s">
        <v>1431</v>
      </c>
      <c r="I97" s="266" t="s">
        <v>1428</v>
      </c>
      <c r="J97" s="266"/>
      <c r="K97" s="278"/>
    </row>
    <row r="98" spans="2:11" s="1" customFormat="1" ht="15" customHeight="1">
      <c r="B98" s="292"/>
      <c r="C98" s="293"/>
      <c r="D98" s="293"/>
      <c r="E98" s="293"/>
      <c r="F98" s="293"/>
      <c r="G98" s="293"/>
      <c r="H98" s="293"/>
      <c r="I98" s="293"/>
      <c r="J98" s="293"/>
      <c r="K98" s="294"/>
    </row>
    <row r="99" spans="2:11" s="1" customFormat="1" ht="18.75" customHeight="1">
      <c r="B99" s="295"/>
      <c r="C99" s="296"/>
      <c r="D99" s="296"/>
      <c r="E99" s="296"/>
      <c r="F99" s="296"/>
      <c r="G99" s="296"/>
      <c r="H99" s="296"/>
      <c r="I99" s="296"/>
      <c r="J99" s="296"/>
      <c r="K99" s="295"/>
    </row>
    <row r="100" spans="2:11" s="1" customFormat="1" ht="18.75" customHeight="1"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</row>
    <row r="101" spans="2:11" s="1" customFormat="1" ht="7.5" customHeight="1">
      <c r="B101" s="274"/>
      <c r="C101" s="275"/>
      <c r="D101" s="275"/>
      <c r="E101" s="275"/>
      <c r="F101" s="275"/>
      <c r="G101" s="275"/>
      <c r="H101" s="275"/>
      <c r="I101" s="275"/>
      <c r="J101" s="275"/>
      <c r="K101" s="276"/>
    </row>
    <row r="102" spans="2:11" s="1" customFormat="1" ht="45" customHeight="1">
      <c r="B102" s="277"/>
      <c r="C102" s="395" t="s">
        <v>1432</v>
      </c>
      <c r="D102" s="395"/>
      <c r="E102" s="395"/>
      <c r="F102" s="395"/>
      <c r="G102" s="395"/>
      <c r="H102" s="395"/>
      <c r="I102" s="395"/>
      <c r="J102" s="395"/>
      <c r="K102" s="278"/>
    </row>
    <row r="103" spans="2:11" s="1" customFormat="1" ht="17.25" customHeight="1">
      <c r="B103" s="277"/>
      <c r="C103" s="279" t="s">
        <v>1387</v>
      </c>
      <c r="D103" s="279"/>
      <c r="E103" s="279"/>
      <c r="F103" s="279" t="s">
        <v>1388</v>
      </c>
      <c r="G103" s="280"/>
      <c r="H103" s="279" t="s">
        <v>58</v>
      </c>
      <c r="I103" s="279" t="s">
        <v>61</v>
      </c>
      <c r="J103" s="279" t="s">
        <v>1389</v>
      </c>
      <c r="K103" s="278"/>
    </row>
    <row r="104" spans="2:11" s="1" customFormat="1" ht="17.25" customHeight="1">
      <c r="B104" s="277"/>
      <c r="C104" s="281" t="s">
        <v>1390</v>
      </c>
      <c r="D104" s="281"/>
      <c r="E104" s="281"/>
      <c r="F104" s="282" t="s">
        <v>1391</v>
      </c>
      <c r="G104" s="283"/>
      <c r="H104" s="281"/>
      <c r="I104" s="281"/>
      <c r="J104" s="281" t="s">
        <v>1392</v>
      </c>
      <c r="K104" s="278"/>
    </row>
    <row r="105" spans="2:11" s="1" customFormat="1" ht="5.25" customHeight="1">
      <c r="B105" s="277"/>
      <c r="C105" s="279"/>
      <c r="D105" s="279"/>
      <c r="E105" s="279"/>
      <c r="F105" s="279"/>
      <c r="G105" s="297"/>
      <c r="H105" s="279"/>
      <c r="I105" s="279"/>
      <c r="J105" s="279"/>
      <c r="K105" s="278"/>
    </row>
    <row r="106" spans="2:11" s="1" customFormat="1" ht="15" customHeight="1">
      <c r="B106" s="277"/>
      <c r="C106" s="266" t="s">
        <v>57</v>
      </c>
      <c r="D106" s="286"/>
      <c r="E106" s="286"/>
      <c r="F106" s="287" t="s">
        <v>1393</v>
      </c>
      <c r="G106" s="266"/>
      <c r="H106" s="266" t="s">
        <v>1433</v>
      </c>
      <c r="I106" s="266" t="s">
        <v>1395</v>
      </c>
      <c r="J106" s="266">
        <v>20</v>
      </c>
      <c r="K106" s="278"/>
    </row>
    <row r="107" spans="2:11" s="1" customFormat="1" ht="15" customHeight="1">
      <c r="B107" s="277"/>
      <c r="C107" s="266" t="s">
        <v>1396</v>
      </c>
      <c r="D107" s="266"/>
      <c r="E107" s="266"/>
      <c r="F107" s="287" t="s">
        <v>1393</v>
      </c>
      <c r="G107" s="266"/>
      <c r="H107" s="266" t="s">
        <v>1433</v>
      </c>
      <c r="I107" s="266" t="s">
        <v>1395</v>
      </c>
      <c r="J107" s="266">
        <v>120</v>
      </c>
      <c r="K107" s="278"/>
    </row>
    <row r="108" spans="2:11" s="1" customFormat="1" ht="15" customHeight="1">
      <c r="B108" s="289"/>
      <c r="C108" s="266" t="s">
        <v>1398</v>
      </c>
      <c r="D108" s="266"/>
      <c r="E108" s="266"/>
      <c r="F108" s="287" t="s">
        <v>1399</v>
      </c>
      <c r="G108" s="266"/>
      <c r="H108" s="266" t="s">
        <v>1433</v>
      </c>
      <c r="I108" s="266" t="s">
        <v>1395</v>
      </c>
      <c r="J108" s="266">
        <v>50</v>
      </c>
      <c r="K108" s="278"/>
    </row>
    <row r="109" spans="2:11" s="1" customFormat="1" ht="15" customHeight="1">
      <c r="B109" s="289"/>
      <c r="C109" s="266" t="s">
        <v>1401</v>
      </c>
      <c r="D109" s="266"/>
      <c r="E109" s="266"/>
      <c r="F109" s="287" t="s">
        <v>1393</v>
      </c>
      <c r="G109" s="266"/>
      <c r="H109" s="266" t="s">
        <v>1433</v>
      </c>
      <c r="I109" s="266" t="s">
        <v>1403</v>
      </c>
      <c r="J109" s="266"/>
      <c r="K109" s="278"/>
    </row>
    <row r="110" spans="2:11" s="1" customFormat="1" ht="15" customHeight="1">
      <c r="B110" s="289"/>
      <c r="C110" s="266" t="s">
        <v>1412</v>
      </c>
      <c r="D110" s="266"/>
      <c r="E110" s="266"/>
      <c r="F110" s="287" t="s">
        <v>1399</v>
      </c>
      <c r="G110" s="266"/>
      <c r="H110" s="266" t="s">
        <v>1433</v>
      </c>
      <c r="I110" s="266" t="s">
        <v>1395</v>
      </c>
      <c r="J110" s="266">
        <v>50</v>
      </c>
      <c r="K110" s="278"/>
    </row>
    <row r="111" spans="2:11" s="1" customFormat="1" ht="15" customHeight="1">
      <c r="B111" s="289"/>
      <c r="C111" s="266" t="s">
        <v>1420</v>
      </c>
      <c r="D111" s="266"/>
      <c r="E111" s="266"/>
      <c r="F111" s="287" t="s">
        <v>1399</v>
      </c>
      <c r="G111" s="266"/>
      <c r="H111" s="266" t="s">
        <v>1433</v>
      </c>
      <c r="I111" s="266" t="s">
        <v>1395</v>
      </c>
      <c r="J111" s="266">
        <v>50</v>
      </c>
      <c r="K111" s="278"/>
    </row>
    <row r="112" spans="2:11" s="1" customFormat="1" ht="15" customHeight="1">
      <c r="B112" s="289"/>
      <c r="C112" s="266" t="s">
        <v>1418</v>
      </c>
      <c r="D112" s="266"/>
      <c r="E112" s="266"/>
      <c r="F112" s="287" t="s">
        <v>1399</v>
      </c>
      <c r="G112" s="266"/>
      <c r="H112" s="266" t="s">
        <v>1433</v>
      </c>
      <c r="I112" s="266" t="s">
        <v>1395</v>
      </c>
      <c r="J112" s="266">
        <v>50</v>
      </c>
      <c r="K112" s="278"/>
    </row>
    <row r="113" spans="2:11" s="1" customFormat="1" ht="15" customHeight="1">
      <c r="B113" s="289"/>
      <c r="C113" s="266" t="s">
        <v>57</v>
      </c>
      <c r="D113" s="266"/>
      <c r="E113" s="266"/>
      <c r="F113" s="287" t="s">
        <v>1393</v>
      </c>
      <c r="G113" s="266"/>
      <c r="H113" s="266" t="s">
        <v>1434</v>
      </c>
      <c r="I113" s="266" t="s">
        <v>1395</v>
      </c>
      <c r="J113" s="266">
        <v>20</v>
      </c>
      <c r="K113" s="278"/>
    </row>
    <row r="114" spans="2:11" s="1" customFormat="1" ht="15" customHeight="1">
      <c r="B114" s="289"/>
      <c r="C114" s="266" t="s">
        <v>1435</v>
      </c>
      <c r="D114" s="266"/>
      <c r="E114" s="266"/>
      <c r="F114" s="287" t="s">
        <v>1393</v>
      </c>
      <c r="G114" s="266"/>
      <c r="H114" s="266" t="s">
        <v>1436</v>
      </c>
      <c r="I114" s="266" t="s">
        <v>1395</v>
      </c>
      <c r="J114" s="266">
        <v>120</v>
      </c>
      <c r="K114" s="278"/>
    </row>
    <row r="115" spans="2:11" s="1" customFormat="1" ht="15" customHeight="1">
      <c r="B115" s="289"/>
      <c r="C115" s="266" t="s">
        <v>42</v>
      </c>
      <c r="D115" s="266"/>
      <c r="E115" s="266"/>
      <c r="F115" s="287" t="s">
        <v>1393</v>
      </c>
      <c r="G115" s="266"/>
      <c r="H115" s="266" t="s">
        <v>1437</v>
      </c>
      <c r="I115" s="266" t="s">
        <v>1428</v>
      </c>
      <c r="J115" s="266"/>
      <c r="K115" s="278"/>
    </row>
    <row r="116" spans="2:11" s="1" customFormat="1" ht="15" customHeight="1">
      <c r="B116" s="289"/>
      <c r="C116" s="266" t="s">
        <v>52</v>
      </c>
      <c r="D116" s="266"/>
      <c r="E116" s="266"/>
      <c r="F116" s="287" t="s">
        <v>1393</v>
      </c>
      <c r="G116" s="266"/>
      <c r="H116" s="266" t="s">
        <v>1438</v>
      </c>
      <c r="I116" s="266" t="s">
        <v>1428</v>
      </c>
      <c r="J116" s="266"/>
      <c r="K116" s="278"/>
    </row>
    <row r="117" spans="2:11" s="1" customFormat="1" ht="15" customHeight="1">
      <c r="B117" s="289"/>
      <c r="C117" s="266" t="s">
        <v>61</v>
      </c>
      <c r="D117" s="266"/>
      <c r="E117" s="266"/>
      <c r="F117" s="287" t="s">
        <v>1393</v>
      </c>
      <c r="G117" s="266"/>
      <c r="H117" s="266" t="s">
        <v>1439</v>
      </c>
      <c r="I117" s="266" t="s">
        <v>1440</v>
      </c>
      <c r="J117" s="266"/>
      <c r="K117" s="278"/>
    </row>
    <row r="118" spans="2:11" s="1" customFormat="1" ht="15" customHeight="1">
      <c r="B118" s="292"/>
      <c r="C118" s="298"/>
      <c r="D118" s="298"/>
      <c r="E118" s="298"/>
      <c r="F118" s="298"/>
      <c r="G118" s="298"/>
      <c r="H118" s="298"/>
      <c r="I118" s="298"/>
      <c r="J118" s="298"/>
      <c r="K118" s="294"/>
    </row>
    <row r="119" spans="2:11" s="1" customFormat="1" ht="18.75" customHeight="1">
      <c r="B119" s="299"/>
      <c r="C119" s="300"/>
      <c r="D119" s="300"/>
      <c r="E119" s="300"/>
      <c r="F119" s="301"/>
      <c r="G119" s="300"/>
      <c r="H119" s="300"/>
      <c r="I119" s="300"/>
      <c r="J119" s="300"/>
      <c r="K119" s="299"/>
    </row>
    <row r="120" spans="2:11" s="1" customFormat="1" ht="18.75" customHeight="1">
      <c r="B120" s="273"/>
      <c r="C120" s="273"/>
      <c r="D120" s="273"/>
      <c r="E120" s="273"/>
      <c r="F120" s="273"/>
      <c r="G120" s="273"/>
      <c r="H120" s="273"/>
      <c r="I120" s="273"/>
      <c r="J120" s="273"/>
      <c r="K120" s="273"/>
    </row>
    <row r="121" spans="2:11" s="1" customFormat="1" ht="7.5" customHeight="1">
      <c r="B121" s="302"/>
      <c r="C121" s="303"/>
      <c r="D121" s="303"/>
      <c r="E121" s="303"/>
      <c r="F121" s="303"/>
      <c r="G121" s="303"/>
      <c r="H121" s="303"/>
      <c r="I121" s="303"/>
      <c r="J121" s="303"/>
      <c r="K121" s="304"/>
    </row>
    <row r="122" spans="2:11" s="1" customFormat="1" ht="45" customHeight="1">
      <c r="B122" s="305"/>
      <c r="C122" s="393" t="s">
        <v>1441</v>
      </c>
      <c r="D122" s="393"/>
      <c r="E122" s="393"/>
      <c r="F122" s="393"/>
      <c r="G122" s="393"/>
      <c r="H122" s="393"/>
      <c r="I122" s="393"/>
      <c r="J122" s="393"/>
      <c r="K122" s="306"/>
    </row>
    <row r="123" spans="2:11" s="1" customFormat="1" ht="17.25" customHeight="1">
      <c r="B123" s="307"/>
      <c r="C123" s="279" t="s">
        <v>1387</v>
      </c>
      <c r="D123" s="279"/>
      <c r="E123" s="279"/>
      <c r="F123" s="279" t="s">
        <v>1388</v>
      </c>
      <c r="G123" s="280"/>
      <c r="H123" s="279" t="s">
        <v>58</v>
      </c>
      <c r="I123" s="279" t="s">
        <v>61</v>
      </c>
      <c r="J123" s="279" t="s">
        <v>1389</v>
      </c>
      <c r="K123" s="308"/>
    </row>
    <row r="124" spans="2:11" s="1" customFormat="1" ht="17.25" customHeight="1">
      <c r="B124" s="307"/>
      <c r="C124" s="281" t="s">
        <v>1390</v>
      </c>
      <c r="D124" s="281"/>
      <c r="E124" s="281"/>
      <c r="F124" s="282" t="s">
        <v>1391</v>
      </c>
      <c r="G124" s="283"/>
      <c r="H124" s="281"/>
      <c r="I124" s="281"/>
      <c r="J124" s="281" t="s">
        <v>1392</v>
      </c>
      <c r="K124" s="308"/>
    </row>
    <row r="125" spans="2:11" s="1" customFormat="1" ht="5.25" customHeight="1">
      <c r="B125" s="309"/>
      <c r="C125" s="284"/>
      <c r="D125" s="284"/>
      <c r="E125" s="284"/>
      <c r="F125" s="284"/>
      <c r="G125" s="310"/>
      <c r="H125" s="284"/>
      <c r="I125" s="284"/>
      <c r="J125" s="284"/>
      <c r="K125" s="311"/>
    </row>
    <row r="126" spans="2:11" s="1" customFormat="1" ht="15" customHeight="1">
      <c r="B126" s="309"/>
      <c r="C126" s="266" t="s">
        <v>1396</v>
      </c>
      <c r="D126" s="286"/>
      <c r="E126" s="286"/>
      <c r="F126" s="287" t="s">
        <v>1393</v>
      </c>
      <c r="G126" s="266"/>
      <c r="H126" s="266" t="s">
        <v>1433</v>
      </c>
      <c r="I126" s="266" t="s">
        <v>1395</v>
      </c>
      <c r="J126" s="266">
        <v>120</v>
      </c>
      <c r="K126" s="312"/>
    </row>
    <row r="127" spans="2:11" s="1" customFormat="1" ht="15" customHeight="1">
      <c r="B127" s="309"/>
      <c r="C127" s="266" t="s">
        <v>1442</v>
      </c>
      <c r="D127" s="266"/>
      <c r="E127" s="266"/>
      <c r="F127" s="287" t="s">
        <v>1393</v>
      </c>
      <c r="G127" s="266"/>
      <c r="H127" s="266" t="s">
        <v>1443</v>
      </c>
      <c r="I127" s="266" t="s">
        <v>1395</v>
      </c>
      <c r="J127" s="266" t="s">
        <v>1444</v>
      </c>
      <c r="K127" s="312"/>
    </row>
    <row r="128" spans="2:11" s="1" customFormat="1" ht="15" customHeight="1">
      <c r="B128" s="309"/>
      <c r="C128" s="266" t="s">
        <v>1341</v>
      </c>
      <c r="D128" s="266"/>
      <c r="E128" s="266"/>
      <c r="F128" s="287" t="s">
        <v>1393</v>
      </c>
      <c r="G128" s="266"/>
      <c r="H128" s="266" t="s">
        <v>1445</v>
      </c>
      <c r="I128" s="266" t="s">
        <v>1395</v>
      </c>
      <c r="J128" s="266" t="s">
        <v>1444</v>
      </c>
      <c r="K128" s="312"/>
    </row>
    <row r="129" spans="2:11" s="1" customFormat="1" ht="15" customHeight="1">
      <c r="B129" s="309"/>
      <c r="C129" s="266" t="s">
        <v>1404</v>
      </c>
      <c r="D129" s="266"/>
      <c r="E129" s="266"/>
      <c r="F129" s="287" t="s">
        <v>1399</v>
      </c>
      <c r="G129" s="266"/>
      <c r="H129" s="266" t="s">
        <v>1405</v>
      </c>
      <c r="I129" s="266" t="s">
        <v>1395</v>
      </c>
      <c r="J129" s="266">
        <v>15</v>
      </c>
      <c r="K129" s="312"/>
    </row>
    <row r="130" spans="2:11" s="1" customFormat="1" ht="15" customHeight="1">
      <c r="B130" s="309"/>
      <c r="C130" s="290" t="s">
        <v>1406</v>
      </c>
      <c r="D130" s="290"/>
      <c r="E130" s="290"/>
      <c r="F130" s="291" t="s">
        <v>1399</v>
      </c>
      <c r="G130" s="290"/>
      <c r="H130" s="290" t="s">
        <v>1407</v>
      </c>
      <c r="I130" s="290" t="s">
        <v>1395</v>
      </c>
      <c r="J130" s="290">
        <v>15</v>
      </c>
      <c r="K130" s="312"/>
    </row>
    <row r="131" spans="2:11" s="1" customFormat="1" ht="15" customHeight="1">
      <c r="B131" s="309"/>
      <c r="C131" s="290" t="s">
        <v>1408</v>
      </c>
      <c r="D131" s="290"/>
      <c r="E131" s="290"/>
      <c r="F131" s="291" t="s">
        <v>1399</v>
      </c>
      <c r="G131" s="290"/>
      <c r="H131" s="290" t="s">
        <v>1409</v>
      </c>
      <c r="I131" s="290" t="s">
        <v>1395</v>
      </c>
      <c r="J131" s="290">
        <v>20</v>
      </c>
      <c r="K131" s="312"/>
    </row>
    <row r="132" spans="2:11" s="1" customFormat="1" ht="15" customHeight="1">
      <c r="B132" s="309"/>
      <c r="C132" s="290" t="s">
        <v>1410</v>
      </c>
      <c r="D132" s="290"/>
      <c r="E132" s="290"/>
      <c r="F132" s="291" t="s">
        <v>1399</v>
      </c>
      <c r="G132" s="290"/>
      <c r="H132" s="290" t="s">
        <v>1411</v>
      </c>
      <c r="I132" s="290" t="s">
        <v>1395</v>
      </c>
      <c r="J132" s="290">
        <v>20</v>
      </c>
      <c r="K132" s="312"/>
    </row>
    <row r="133" spans="2:11" s="1" customFormat="1" ht="15" customHeight="1">
      <c r="B133" s="309"/>
      <c r="C133" s="266" t="s">
        <v>1398</v>
      </c>
      <c r="D133" s="266"/>
      <c r="E133" s="266"/>
      <c r="F133" s="287" t="s">
        <v>1399</v>
      </c>
      <c r="G133" s="266"/>
      <c r="H133" s="266" t="s">
        <v>1433</v>
      </c>
      <c r="I133" s="266" t="s">
        <v>1395</v>
      </c>
      <c r="J133" s="266">
        <v>50</v>
      </c>
      <c r="K133" s="312"/>
    </row>
    <row r="134" spans="2:11" s="1" customFormat="1" ht="15" customHeight="1">
      <c r="B134" s="309"/>
      <c r="C134" s="266" t="s">
        <v>1412</v>
      </c>
      <c r="D134" s="266"/>
      <c r="E134" s="266"/>
      <c r="F134" s="287" t="s">
        <v>1399</v>
      </c>
      <c r="G134" s="266"/>
      <c r="H134" s="266" t="s">
        <v>1433</v>
      </c>
      <c r="I134" s="266" t="s">
        <v>1395</v>
      </c>
      <c r="J134" s="266">
        <v>50</v>
      </c>
      <c r="K134" s="312"/>
    </row>
    <row r="135" spans="2:11" s="1" customFormat="1" ht="15" customHeight="1">
      <c r="B135" s="309"/>
      <c r="C135" s="266" t="s">
        <v>1418</v>
      </c>
      <c r="D135" s="266"/>
      <c r="E135" s="266"/>
      <c r="F135" s="287" t="s">
        <v>1399</v>
      </c>
      <c r="G135" s="266"/>
      <c r="H135" s="266" t="s">
        <v>1433</v>
      </c>
      <c r="I135" s="266" t="s">
        <v>1395</v>
      </c>
      <c r="J135" s="266">
        <v>50</v>
      </c>
      <c r="K135" s="312"/>
    </row>
    <row r="136" spans="2:11" s="1" customFormat="1" ht="15" customHeight="1">
      <c r="B136" s="309"/>
      <c r="C136" s="266" t="s">
        <v>1420</v>
      </c>
      <c r="D136" s="266"/>
      <c r="E136" s="266"/>
      <c r="F136" s="287" t="s">
        <v>1399</v>
      </c>
      <c r="G136" s="266"/>
      <c r="H136" s="266" t="s">
        <v>1433</v>
      </c>
      <c r="I136" s="266" t="s">
        <v>1395</v>
      </c>
      <c r="J136" s="266">
        <v>50</v>
      </c>
      <c r="K136" s="312"/>
    </row>
    <row r="137" spans="2:11" s="1" customFormat="1" ht="15" customHeight="1">
      <c r="B137" s="309"/>
      <c r="C137" s="266" t="s">
        <v>1421</v>
      </c>
      <c r="D137" s="266"/>
      <c r="E137" s="266"/>
      <c r="F137" s="287" t="s">
        <v>1399</v>
      </c>
      <c r="G137" s="266"/>
      <c r="H137" s="266" t="s">
        <v>1446</v>
      </c>
      <c r="I137" s="266" t="s">
        <v>1395</v>
      </c>
      <c r="J137" s="266">
        <v>255</v>
      </c>
      <c r="K137" s="312"/>
    </row>
    <row r="138" spans="2:11" s="1" customFormat="1" ht="15" customHeight="1">
      <c r="B138" s="309"/>
      <c r="C138" s="266" t="s">
        <v>1423</v>
      </c>
      <c r="D138" s="266"/>
      <c r="E138" s="266"/>
      <c r="F138" s="287" t="s">
        <v>1393</v>
      </c>
      <c r="G138" s="266"/>
      <c r="H138" s="266" t="s">
        <v>1447</v>
      </c>
      <c r="I138" s="266" t="s">
        <v>1425</v>
      </c>
      <c r="J138" s="266"/>
      <c r="K138" s="312"/>
    </row>
    <row r="139" spans="2:11" s="1" customFormat="1" ht="15" customHeight="1">
      <c r="B139" s="309"/>
      <c r="C139" s="266" t="s">
        <v>1426</v>
      </c>
      <c r="D139" s="266"/>
      <c r="E139" s="266"/>
      <c r="F139" s="287" t="s">
        <v>1393</v>
      </c>
      <c r="G139" s="266"/>
      <c r="H139" s="266" t="s">
        <v>1448</v>
      </c>
      <c r="I139" s="266" t="s">
        <v>1428</v>
      </c>
      <c r="J139" s="266"/>
      <c r="K139" s="312"/>
    </row>
    <row r="140" spans="2:11" s="1" customFormat="1" ht="15" customHeight="1">
      <c r="B140" s="309"/>
      <c r="C140" s="266" t="s">
        <v>1429</v>
      </c>
      <c r="D140" s="266"/>
      <c r="E140" s="266"/>
      <c r="F140" s="287" t="s">
        <v>1393</v>
      </c>
      <c r="G140" s="266"/>
      <c r="H140" s="266" t="s">
        <v>1429</v>
      </c>
      <c r="I140" s="266" t="s">
        <v>1428</v>
      </c>
      <c r="J140" s="266"/>
      <c r="K140" s="312"/>
    </row>
    <row r="141" spans="2:11" s="1" customFormat="1" ht="15" customHeight="1">
      <c r="B141" s="309"/>
      <c r="C141" s="266" t="s">
        <v>42</v>
      </c>
      <c r="D141" s="266"/>
      <c r="E141" s="266"/>
      <c r="F141" s="287" t="s">
        <v>1393</v>
      </c>
      <c r="G141" s="266"/>
      <c r="H141" s="266" t="s">
        <v>1449</v>
      </c>
      <c r="I141" s="266" t="s">
        <v>1428</v>
      </c>
      <c r="J141" s="266"/>
      <c r="K141" s="312"/>
    </row>
    <row r="142" spans="2:11" s="1" customFormat="1" ht="15" customHeight="1">
      <c r="B142" s="309"/>
      <c r="C142" s="266" t="s">
        <v>1450</v>
      </c>
      <c r="D142" s="266"/>
      <c r="E142" s="266"/>
      <c r="F142" s="287" t="s">
        <v>1393</v>
      </c>
      <c r="G142" s="266"/>
      <c r="H142" s="266" t="s">
        <v>1451</v>
      </c>
      <c r="I142" s="266" t="s">
        <v>1428</v>
      </c>
      <c r="J142" s="266"/>
      <c r="K142" s="312"/>
    </row>
    <row r="143" spans="2:11" s="1" customFormat="1" ht="15" customHeight="1">
      <c r="B143" s="313"/>
      <c r="C143" s="314"/>
      <c r="D143" s="314"/>
      <c r="E143" s="314"/>
      <c r="F143" s="314"/>
      <c r="G143" s="314"/>
      <c r="H143" s="314"/>
      <c r="I143" s="314"/>
      <c r="J143" s="314"/>
      <c r="K143" s="315"/>
    </row>
    <row r="144" spans="2:11" s="1" customFormat="1" ht="18.75" customHeight="1">
      <c r="B144" s="300"/>
      <c r="C144" s="300"/>
      <c r="D144" s="300"/>
      <c r="E144" s="300"/>
      <c r="F144" s="301"/>
      <c r="G144" s="300"/>
      <c r="H144" s="300"/>
      <c r="I144" s="300"/>
      <c r="J144" s="300"/>
      <c r="K144" s="300"/>
    </row>
    <row r="145" spans="2:11" s="1" customFormat="1" ht="18.75" customHeight="1">
      <c r="B145" s="273"/>
      <c r="C145" s="273"/>
      <c r="D145" s="273"/>
      <c r="E145" s="273"/>
      <c r="F145" s="273"/>
      <c r="G145" s="273"/>
      <c r="H145" s="273"/>
      <c r="I145" s="273"/>
      <c r="J145" s="273"/>
      <c r="K145" s="273"/>
    </row>
    <row r="146" spans="2:11" s="1" customFormat="1" ht="7.5" customHeight="1">
      <c r="B146" s="274"/>
      <c r="C146" s="275"/>
      <c r="D146" s="275"/>
      <c r="E146" s="275"/>
      <c r="F146" s="275"/>
      <c r="G146" s="275"/>
      <c r="H146" s="275"/>
      <c r="I146" s="275"/>
      <c r="J146" s="275"/>
      <c r="K146" s="276"/>
    </row>
    <row r="147" spans="2:11" s="1" customFormat="1" ht="45" customHeight="1">
      <c r="B147" s="277"/>
      <c r="C147" s="395" t="s">
        <v>1452</v>
      </c>
      <c r="D147" s="395"/>
      <c r="E147" s="395"/>
      <c r="F147" s="395"/>
      <c r="G147" s="395"/>
      <c r="H147" s="395"/>
      <c r="I147" s="395"/>
      <c r="J147" s="395"/>
      <c r="K147" s="278"/>
    </row>
    <row r="148" spans="2:11" s="1" customFormat="1" ht="17.25" customHeight="1">
      <c r="B148" s="277"/>
      <c r="C148" s="279" t="s">
        <v>1387</v>
      </c>
      <c r="D148" s="279"/>
      <c r="E148" s="279"/>
      <c r="F148" s="279" t="s">
        <v>1388</v>
      </c>
      <c r="G148" s="280"/>
      <c r="H148" s="279" t="s">
        <v>58</v>
      </c>
      <c r="I148" s="279" t="s">
        <v>61</v>
      </c>
      <c r="J148" s="279" t="s">
        <v>1389</v>
      </c>
      <c r="K148" s="278"/>
    </row>
    <row r="149" spans="2:11" s="1" customFormat="1" ht="17.25" customHeight="1">
      <c r="B149" s="277"/>
      <c r="C149" s="281" t="s">
        <v>1390</v>
      </c>
      <c r="D149" s="281"/>
      <c r="E149" s="281"/>
      <c r="F149" s="282" t="s">
        <v>1391</v>
      </c>
      <c r="G149" s="283"/>
      <c r="H149" s="281"/>
      <c r="I149" s="281"/>
      <c r="J149" s="281" t="s">
        <v>1392</v>
      </c>
      <c r="K149" s="278"/>
    </row>
    <row r="150" spans="2:11" s="1" customFormat="1" ht="5.25" customHeight="1">
      <c r="B150" s="289"/>
      <c r="C150" s="284"/>
      <c r="D150" s="284"/>
      <c r="E150" s="284"/>
      <c r="F150" s="284"/>
      <c r="G150" s="285"/>
      <c r="H150" s="284"/>
      <c r="I150" s="284"/>
      <c r="J150" s="284"/>
      <c r="K150" s="312"/>
    </row>
    <row r="151" spans="2:11" s="1" customFormat="1" ht="15" customHeight="1">
      <c r="B151" s="289"/>
      <c r="C151" s="316" t="s">
        <v>1396</v>
      </c>
      <c r="D151" s="266"/>
      <c r="E151" s="266"/>
      <c r="F151" s="317" t="s">
        <v>1393</v>
      </c>
      <c r="G151" s="266"/>
      <c r="H151" s="316" t="s">
        <v>1433</v>
      </c>
      <c r="I151" s="316" t="s">
        <v>1395</v>
      </c>
      <c r="J151" s="316">
        <v>120</v>
      </c>
      <c r="K151" s="312"/>
    </row>
    <row r="152" spans="2:11" s="1" customFormat="1" ht="15" customHeight="1">
      <c r="B152" s="289"/>
      <c r="C152" s="316" t="s">
        <v>1442</v>
      </c>
      <c r="D152" s="266"/>
      <c r="E152" s="266"/>
      <c r="F152" s="317" t="s">
        <v>1393</v>
      </c>
      <c r="G152" s="266"/>
      <c r="H152" s="316" t="s">
        <v>1453</v>
      </c>
      <c r="I152" s="316" t="s">
        <v>1395</v>
      </c>
      <c r="J152" s="316" t="s">
        <v>1444</v>
      </c>
      <c r="K152" s="312"/>
    </row>
    <row r="153" spans="2:11" s="1" customFormat="1" ht="15" customHeight="1">
      <c r="B153" s="289"/>
      <c r="C153" s="316" t="s">
        <v>1341</v>
      </c>
      <c r="D153" s="266"/>
      <c r="E153" s="266"/>
      <c r="F153" s="317" t="s">
        <v>1393</v>
      </c>
      <c r="G153" s="266"/>
      <c r="H153" s="316" t="s">
        <v>1454</v>
      </c>
      <c r="I153" s="316" t="s">
        <v>1395</v>
      </c>
      <c r="J153" s="316" t="s">
        <v>1444</v>
      </c>
      <c r="K153" s="312"/>
    </row>
    <row r="154" spans="2:11" s="1" customFormat="1" ht="15" customHeight="1">
      <c r="B154" s="289"/>
      <c r="C154" s="316" t="s">
        <v>1398</v>
      </c>
      <c r="D154" s="266"/>
      <c r="E154" s="266"/>
      <c r="F154" s="317" t="s">
        <v>1399</v>
      </c>
      <c r="G154" s="266"/>
      <c r="H154" s="316" t="s">
        <v>1433</v>
      </c>
      <c r="I154" s="316" t="s">
        <v>1395</v>
      </c>
      <c r="J154" s="316">
        <v>50</v>
      </c>
      <c r="K154" s="312"/>
    </row>
    <row r="155" spans="2:11" s="1" customFormat="1" ht="15" customHeight="1">
      <c r="B155" s="289"/>
      <c r="C155" s="316" t="s">
        <v>1401</v>
      </c>
      <c r="D155" s="266"/>
      <c r="E155" s="266"/>
      <c r="F155" s="317" t="s">
        <v>1393</v>
      </c>
      <c r="G155" s="266"/>
      <c r="H155" s="316" t="s">
        <v>1433</v>
      </c>
      <c r="I155" s="316" t="s">
        <v>1403</v>
      </c>
      <c r="J155" s="316"/>
      <c r="K155" s="312"/>
    </row>
    <row r="156" spans="2:11" s="1" customFormat="1" ht="15" customHeight="1">
      <c r="B156" s="289"/>
      <c r="C156" s="316" t="s">
        <v>1412</v>
      </c>
      <c r="D156" s="266"/>
      <c r="E156" s="266"/>
      <c r="F156" s="317" t="s">
        <v>1399</v>
      </c>
      <c r="G156" s="266"/>
      <c r="H156" s="316" t="s">
        <v>1433</v>
      </c>
      <c r="I156" s="316" t="s">
        <v>1395</v>
      </c>
      <c r="J156" s="316">
        <v>50</v>
      </c>
      <c r="K156" s="312"/>
    </row>
    <row r="157" spans="2:11" s="1" customFormat="1" ht="15" customHeight="1">
      <c r="B157" s="289"/>
      <c r="C157" s="316" t="s">
        <v>1420</v>
      </c>
      <c r="D157" s="266"/>
      <c r="E157" s="266"/>
      <c r="F157" s="317" t="s">
        <v>1399</v>
      </c>
      <c r="G157" s="266"/>
      <c r="H157" s="316" t="s">
        <v>1433</v>
      </c>
      <c r="I157" s="316" t="s">
        <v>1395</v>
      </c>
      <c r="J157" s="316">
        <v>50</v>
      </c>
      <c r="K157" s="312"/>
    </row>
    <row r="158" spans="2:11" s="1" customFormat="1" ht="15" customHeight="1">
      <c r="B158" s="289"/>
      <c r="C158" s="316" t="s">
        <v>1418</v>
      </c>
      <c r="D158" s="266"/>
      <c r="E158" s="266"/>
      <c r="F158" s="317" t="s">
        <v>1399</v>
      </c>
      <c r="G158" s="266"/>
      <c r="H158" s="316" t="s">
        <v>1433</v>
      </c>
      <c r="I158" s="316" t="s">
        <v>1395</v>
      </c>
      <c r="J158" s="316">
        <v>50</v>
      </c>
      <c r="K158" s="312"/>
    </row>
    <row r="159" spans="2:11" s="1" customFormat="1" ht="15" customHeight="1">
      <c r="B159" s="289"/>
      <c r="C159" s="316" t="s">
        <v>102</v>
      </c>
      <c r="D159" s="266"/>
      <c r="E159" s="266"/>
      <c r="F159" s="317" t="s">
        <v>1393</v>
      </c>
      <c r="G159" s="266"/>
      <c r="H159" s="316" t="s">
        <v>1455</v>
      </c>
      <c r="I159" s="316" t="s">
        <v>1395</v>
      </c>
      <c r="J159" s="316" t="s">
        <v>1456</v>
      </c>
      <c r="K159" s="312"/>
    </row>
    <row r="160" spans="2:11" s="1" customFormat="1" ht="15" customHeight="1">
      <c r="B160" s="289"/>
      <c r="C160" s="316" t="s">
        <v>1457</v>
      </c>
      <c r="D160" s="266"/>
      <c r="E160" s="266"/>
      <c r="F160" s="317" t="s">
        <v>1393</v>
      </c>
      <c r="G160" s="266"/>
      <c r="H160" s="316" t="s">
        <v>1458</v>
      </c>
      <c r="I160" s="316" t="s">
        <v>1428</v>
      </c>
      <c r="J160" s="316"/>
      <c r="K160" s="312"/>
    </row>
    <row r="161" spans="2:11" s="1" customFormat="1" ht="15" customHeight="1">
      <c r="B161" s="318"/>
      <c r="C161" s="298"/>
      <c r="D161" s="298"/>
      <c r="E161" s="298"/>
      <c r="F161" s="298"/>
      <c r="G161" s="298"/>
      <c r="H161" s="298"/>
      <c r="I161" s="298"/>
      <c r="J161" s="298"/>
      <c r="K161" s="319"/>
    </row>
    <row r="162" spans="2:11" s="1" customFormat="1" ht="18.75" customHeight="1">
      <c r="B162" s="300"/>
      <c r="C162" s="310"/>
      <c r="D162" s="310"/>
      <c r="E162" s="310"/>
      <c r="F162" s="320"/>
      <c r="G162" s="310"/>
      <c r="H162" s="310"/>
      <c r="I162" s="310"/>
      <c r="J162" s="310"/>
      <c r="K162" s="300"/>
    </row>
    <row r="163" spans="2:11" s="1" customFormat="1" ht="18.75" customHeight="1">
      <c r="B163" s="273"/>
      <c r="C163" s="273"/>
      <c r="D163" s="273"/>
      <c r="E163" s="273"/>
      <c r="F163" s="273"/>
      <c r="G163" s="273"/>
      <c r="H163" s="273"/>
      <c r="I163" s="273"/>
      <c r="J163" s="273"/>
      <c r="K163" s="273"/>
    </row>
    <row r="164" spans="2:11" s="1" customFormat="1" ht="7.5" customHeight="1">
      <c r="B164" s="255"/>
      <c r="C164" s="256"/>
      <c r="D164" s="256"/>
      <c r="E164" s="256"/>
      <c r="F164" s="256"/>
      <c r="G164" s="256"/>
      <c r="H164" s="256"/>
      <c r="I164" s="256"/>
      <c r="J164" s="256"/>
      <c r="K164" s="257"/>
    </row>
    <row r="165" spans="2:11" s="1" customFormat="1" ht="45" customHeight="1">
      <c r="B165" s="258"/>
      <c r="C165" s="393" t="s">
        <v>1459</v>
      </c>
      <c r="D165" s="393"/>
      <c r="E165" s="393"/>
      <c r="F165" s="393"/>
      <c r="G165" s="393"/>
      <c r="H165" s="393"/>
      <c r="I165" s="393"/>
      <c r="J165" s="393"/>
      <c r="K165" s="259"/>
    </row>
    <row r="166" spans="2:11" s="1" customFormat="1" ht="17.25" customHeight="1">
      <c r="B166" s="258"/>
      <c r="C166" s="279" t="s">
        <v>1387</v>
      </c>
      <c r="D166" s="279"/>
      <c r="E166" s="279"/>
      <c r="F166" s="279" t="s">
        <v>1388</v>
      </c>
      <c r="G166" s="321"/>
      <c r="H166" s="322" t="s">
        <v>58</v>
      </c>
      <c r="I166" s="322" t="s">
        <v>61</v>
      </c>
      <c r="J166" s="279" t="s">
        <v>1389</v>
      </c>
      <c r="K166" s="259"/>
    </row>
    <row r="167" spans="2:11" s="1" customFormat="1" ht="17.25" customHeight="1">
      <c r="B167" s="260"/>
      <c r="C167" s="281" t="s">
        <v>1390</v>
      </c>
      <c r="D167" s="281"/>
      <c r="E167" s="281"/>
      <c r="F167" s="282" t="s">
        <v>1391</v>
      </c>
      <c r="G167" s="323"/>
      <c r="H167" s="324"/>
      <c r="I167" s="324"/>
      <c r="J167" s="281" t="s">
        <v>1392</v>
      </c>
      <c r="K167" s="261"/>
    </row>
    <row r="168" spans="2:11" s="1" customFormat="1" ht="5.25" customHeight="1">
      <c r="B168" s="289"/>
      <c r="C168" s="284"/>
      <c r="D168" s="284"/>
      <c r="E168" s="284"/>
      <c r="F168" s="284"/>
      <c r="G168" s="285"/>
      <c r="H168" s="284"/>
      <c r="I168" s="284"/>
      <c r="J168" s="284"/>
      <c r="K168" s="312"/>
    </row>
    <row r="169" spans="2:11" s="1" customFormat="1" ht="15" customHeight="1">
      <c r="B169" s="289"/>
      <c r="C169" s="266" t="s">
        <v>1396</v>
      </c>
      <c r="D169" s="266"/>
      <c r="E169" s="266"/>
      <c r="F169" s="287" t="s">
        <v>1393</v>
      </c>
      <c r="G169" s="266"/>
      <c r="H169" s="266" t="s">
        <v>1433</v>
      </c>
      <c r="I169" s="266" t="s">
        <v>1395</v>
      </c>
      <c r="J169" s="266">
        <v>120</v>
      </c>
      <c r="K169" s="312"/>
    </row>
    <row r="170" spans="2:11" s="1" customFormat="1" ht="15" customHeight="1">
      <c r="B170" s="289"/>
      <c r="C170" s="266" t="s">
        <v>1442</v>
      </c>
      <c r="D170" s="266"/>
      <c r="E170" s="266"/>
      <c r="F170" s="287" t="s">
        <v>1393</v>
      </c>
      <c r="G170" s="266"/>
      <c r="H170" s="266" t="s">
        <v>1443</v>
      </c>
      <c r="I170" s="266" t="s">
        <v>1395</v>
      </c>
      <c r="J170" s="266" t="s">
        <v>1444</v>
      </c>
      <c r="K170" s="312"/>
    </row>
    <row r="171" spans="2:11" s="1" customFormat="1" ht="15" customHeight="1">
      <c r="B171" s="289"/>
      <c r="C171" s="266" t="s">
        <v>1341</v>
      </c>
      <c r="D171" s="266"/>
      <c r="E171" s="266"/>
      <c r="F171" s="287" t="s">
        <v>1393</v>
      </c>
      <c r="G171" s="266"/>
      <c r="H171" s="266" t="s">
        <v>1460</v>
      </c>
      <c r="I171" s="266" t="s">
        <v>1395</v>
      </c>
      <c r="J171" s="266" t="s">
        <v>1444</v>
      </c>
      <c r="K171" s="312"/>
    </row>
    <row r="172" spans="2:11" s="1" customFormat="1" ht="15" customHeight="1">
      <c r="B172" s="289"/>
      <c r="C172" s="266" t="s">
        <v>1398</v>
      </c>
      <c r="D172" s="266"/>
      <c r="E172" s="266"/>
      <c r="F172" s="287" t="s">
        <v>1399</v>
      </c>
      <c r="G172" s="266"/>
      <c r="H172" s="266" t="s">
        <v>1460</v>
      </c>
      <c r="I172" s="266" t="s">
        <v>1395</v>
      </c>
      <c r="J172" s="266">
        <v>50</v>
      </c>
      <c r="K172" s="312"/>
    </row>
    <row r="173" spans="2:11" s="1" customFormat="1" ht="15" customHeight="1">
      <c r="B173" s="289"/>
      <c r="C173" s="266" t="s">
        <v>1401</v>
      </c>
      <c r="D173" s="266"/>
      <c r="E173" s="266"/>
      <c r="F173" s="287" t="s">
        <v>1393</v>
      </c>
      <c r="G173" s="266"/>
      <c r="H173" s="266" t="s">
        <v>1460</v>
      </c>
      <c r="I173" s="266" t="s">
        <v>1403</v>
      </c>
      <c r="J173" s="266"/>
      <c r="K173" s="312"/>
    </row>
    <row r="174" spans="2:11" s="1" customFormat="1" ht="15" customHeight="1">
      <c r="B174" s="289"/>
      <c r="C174" s="266" t="s">
        <v>1412</v>
      </c>
      <c r="D174" s="266"/>
      <c r="E174" s="266"/>
      <c r="F174" s="287" t="s">
        <v>1399</v>
      </c>
      <c r="G174" s="266"/>
      <c r="H174" s="266" t="s">
        <v>1460</v>
      </c>
      <c r="I174" s="266" t="s">
        <v>1395</v>
      </c>
      <c r="J174" s="266">
        <v>50</v>
      </c>
      <c r="K174" s="312"/>
    </row>
    <row r="175" spans="2:11" s="1" customFormat="1" ht="15" customHeight="1">
      <c r="B175" s="289"/>
      <c r="C175" s="266" t="s">
        <v>1420</v>
      </c>
      <c r="D175" s="266"/>
      <c r="E175" s="266"/>
      <c r="F175" s="287" t="s">
        <v>1399</v>
      </c>
      <c r="G175" s="266"/>
      <c r="H175" s="266" t="s">
        <v>1460</v>
      </c>
      <c r="I175" s="266" t="s">
        <v>1395</v>
      </c>
      <c r="J175" s="266">
        <v>50</v>
      </c>
      <c r="K175" s="312"/>
    </row>
    <row r="176" spans="2:11" s="1" customFormat="1" ht="15" customHeight="1">
      <c r="B176" s="289"/>
      <c r="C176" s="266" t="s">
        <v>1418</v>
      </c>
      <c r="D176" s="266"/>
      <c r="E176" s="266"/>
      <c r="F176" s="287" t="s">
        <v>1399</v>
      </c>
      <c r="G176" s="266"/>
      <c r="H176" s="266" t="s">
        <v>1460</v>
      </c>
      <c r="I176" s="266" t="s">
        <v>1395</v>
      </c>
      <c r="J176" s="266">
        <v>50</v>
      </c>
      <c r="K176" s="312"/>
    </row>
    <row r="177" spans="2:11" s="1" customFormat="1" ht="15" customHeight="1">
      <c r="B177" s="289"/>
      <c r="C177" s="266" t="s">
        <v>116</v>
      </c>
      <c r="D177" s="266"/>
      <c r="E177" s="266"/>
      <c r="F177" s="287" t="s">
        <v>1393</v>
      </c>
      <c r="G177" s="266"/>
      <c r="H177" s="266" t="s">
        <v>1461</v>
      </c>
      <c r="I177" s="266" t="s">
        <v>1462</v>
      </c>
      <c r="J177" s="266"/>
      <c r="K177" s="312"/>
    </row>
    <row r="178" spans="2:11" s="1" customFormat="1" ht="15" customHeight="1">
      <c r="B178" s="289"/>
      <c r="C178" s="266" t="s">
        <v>61</v>
      </c>
      <c r="D178" s="266"/>
      <c r="E178" s="266"/>
      <c r="F178" s="287" t="s">
        <v>1393</v>
      </c>
      <c r="G178" s="266"/>
      <c r="H178" s="266" t="s">
        <v>1463</v>
      </c>
      <c r="I178" s="266" t="s">
        <v>1464</v>
      </c>
      <c r="J178" s="266">
        <v>1</v>
      </c>
      <c r="K178" s="312"/>
    </row>
    <row r="179" spans="2:11" s="1" customFormat="1" ht="15" customHeight="1">
      <c r="B179" s="289"/>
      <c r="C179" s="266" t="s">
        <v>57</v>
      </c>
      <c r="D179" s="266"/>
      <c r="E179" s="266"/>
      <c r="F179" s="287" t="s">
        <v>1393</v>
      </c>
      <c r="G179" s="266"/>
      <c r="H179" s="266" t="s">
        <v>1465</v>
      </c>
      <c r="I179" s="266" t="s">
        <v>1395</v>
      </c>
      <c r="J179" s="266">
        <v>20</v>
      </c>
      <c r="K179" s="312"/>
    </row>
    <row r="180" spans="2:11" s="1" customFormat="1" ht="15" customHeight="1">
      <c r="B180" s="289"/>
      <c r="C180" s="266" t="s">
        <v>58</v>
      </c>
      <c r="D180" s="266"/>
      <c r="E180" s="266"/>
      <c r="F180" s="287" t="s">
        <v>1393</v>
      </c>
      <c r="G180" s="266"/>
      <c r="H180" s="266" t="s">
        <v>1466</v>
      </c>
      <c r="I180" s="266" t="s">
        <v>1395</v>
      </c>
      <c r="J180" s="266">
        <v>255</v>
      </c>
      <c r="K180" s="312"/>
    </row>
    <row r="181" spans="2:11" s="1" customFormat="1" ht="15" customHeight="1">
      <c r="B181" s="289"/>
      <c r="C181" s="266" t="s">
        <v>117</v>
      </c>
      <c r="D181" s="266"/>
      <c r="E181" s="266"/>
      <c r="F181" s="287" t="s">
        <v>1393</v>
      </c>
      <c r="G181" s="266"/>
      <c r="H181" s="266" t="s">
        <v>1357</v>
      </c>
      <c r="I181" s="266" t="s">
        <v>1395</v>
      </c>
      <c r="J181" s="266">
        <v>10</v>
      </c>
      <c r="K181" s="312"/>
    </row>
    <row r="182" spans="2:11" s="1" customFormat="1" ht="15" customHeight="1">
      <c r="B182" s="289"/>
      <c r="C182" s="266" t="s">
        <v>118</v>
      </c>
      <c r="D182" s="266"/>
      <c r="E182" s="266"/>
      <c r="F182" s="287" t="s">
        <v>1393</v>
      </c>
      <c r="G182" s="266"/>
      <c r="H182" s="266" t="s">
        <v>1467</v>
      </c>
      <c r="I182" s="266" t="s">
        <v>1428</v>
      </c>
      <c r="J182" s="266"/>
      <c r="K182" s="312"/>
    </row>
    <row r="183" spans="2:11" s="1" customFormat="1" ht="15" customHeight="1">
      <c r="B183" s="289"/>
      <c r="C183" s="266" t="s">
        <v>1468</v>
      </c>
      <c r="D183" s="266"/>
      <c r="E183" s="266"/>
      <c r="F183" s="287" t="s">
        <v>1393</v>
      </c>
      <c r="G183" s="266"/>
      <c r="H183" s="266" t="s">
        <v>1469</v>
      </c>
      <c r="I183" s="266" t="s">
        <v>1428</v>
      </c>
      <c r="J183" s="266"/>
      <c r="K183" s="312"/>
    </row>
    <row r="184" spans="2:11" s="1" customFormat="1" ht="15" customHeight="1">
      <c r="B184" s="289"/>
      <c r="C184" s="266" t="s">
        <v>1457</v>
      </c>
      <c r="D184" s="266"/>
      <c r="E184" s="266"/>
      <c r="F184" s="287" t="s">
        <v>1393</v>
      </c>
      <c r="G184" s="266"/>
      <c r="H184" s="266" t="s">
        <v>1470</v>
      </c>
      <c r="I184" s="266" t="s">
        <v>1428</v>
      </c>
      <c r="J184" s="266"/>
      <c r="K184" s="312"/>
    </row>
    <row r="185" spans="2:11" s="1" customFormat="1" ht="15" customHeight="1">
      <c r="B185" s="289"/>
      <c r="C185" s="266" t="s">
        <v>120</v>
      </c>
      <c r="D185" s="266"/>
      <c r="E185" s="266"/>
      <c r="F185" s="287" t="s">
        <v>1399</v>
      </c>
      <c r="G185" s="266"/>
      <c r="H185" s="266" t="s">
        <v>1471</v>
      </c>
      <c r="I185" s="266" t="s">
        <v>1395</v>
      </c>
      <c r="J185" s="266">
        <v>50</v>
      </c>
      <c r="K185" s="312"/>
    </row>
    <row r="186" spans="2:11" s="1" customFormat="1" ht="15" customHeight="1">
      <c r="B186" s="289"/>
      <c r="C186" s="266" t="s">
        <v>1472</v>
      </c>
      <c r="D186" s="266"/>
      <c r="E186" s="266"/>
      <c r="F186" s="287" t="s">
        <v>1399</v>
      </c>
      <c r="G186" s="266"/>
      <c r="H186" s="266" t="s">
        <v>1473</v>
      </c>
      <c r="I186" s="266" t="s">
        <v>1474</v>
      </c>
      <c r="J186" s="266"/>
      <c r="K186" s="312"/>
    </row>
    <row r="187" spans="2:11" s="1" customFormat="1" ht="15" customHeight="1">
      <c r="B187" s="289"/>
      <c r="C187" s="266" t="s">
        <v>1475</v>
      </c>
      <c r="D187" s="266"/>
      <c r="E187" s="266"/>
      <c r="F187" s="287" t="s">
        <v>1399</v>
      </c>
      <c r="G187" s="266"/>
      <c r="H187" s="266" t="s">
        <v>1476</v>
      </c>
      <c r="I187" s="266" t="s">
        <v>1474</v>
      </c>
      <c r="J187" s="266"/>
      <c r="K187" s="312"/>
    </row>
    <row r="188" spans="2:11" s="1" customFormat="1" ht="15" customHeight="1">
      <c r="B188" s="289"/>
      <c r="C188" s="266" t="s">
        <v>1477</v>
      </c>
      <c r="D188" s="266"/>
      <c r="E188" s="266"/>
      <c r="F188" s="287" t="s">
        <v>1399</v>
      </c>
      <c r="G188" s="266"/>
      <c r="H188" s="266" t="s">
        <v>1478</v>
      </c>
      <c r="I188" s="266" t="s">
        <v>1474</v>
      </c>
      <c r="J188" s="266"/>
      <c r="K188" s="312"/>
    </row>
    <row r="189" spans="2:11" s="1" customFormat="1" ht="15" customHeight="1">
      <c r="B189" s="289"/>
      <c r="C189" s="325" t="s">
        <v>1479</v>
      </c>
      <c r="D189" s="266"/>
      <c r="E189" s="266"/>
      <c r="F189" s="287" t="s">
        <v>1399</v>
      </c>
      <c r="G189" s="266"/>
      <c r="H189" s="266" t="s">
        <v>1480</v>
      </c>
      <c r="I189" s="266" t="s">
        <v>1481</v>
      </c>
      <c r="J189" s="326" t="s">
        <v>1482</v>
      </c>
      <c r="K189" s="312"/>
    </row>
    <row r="190" spans="2:11" s="18" customFormat="1" ht="15" customHeight="1">
      <c r="B190" s="327"/>
      <c r="C190" s="328" t="s">
        <v>1483</v>
      </c>
      <c r="D190" s="329"/>
      <c r="E190" s="329"/>
      <c r="F190" s="330" t="s">
        <v>1399</v>
      </c>
      <c r="G190" s="329"/>
      <c r="H190" s="329" t="s">
        <v>1484</v>
      </c>
      <c r="I190" s="329" t="s">
        <v>1481</v>
      </c>
      <c r="J190" s="331" t="s">
        <v>1482</v>
      </c>
      <c r="K190" s="332"/>
    </row>
    <row r="191" spans="2:11" s="1" customFormat="1" ht="15" customHeight="1">
      <c r="B191" s="289"/>
      <c r="C191" s="325" t="s">
        <v>46</v>
      </c>
      <c r="D191" s="266"/>
      <c r="E191" s="266"/>
      <c r="F191" s="287" t="s">
        <v>1393</v>
      </c>
      <c r="G191" s="266"/>
      <c r="H191" s="263" t="s">
        <v>1485</v>
      </c>
      <c r="I191" s="266" t="s">
        <v>1486</v>
      </c>
      <c r="J191" s="266"/>
      <c r="K191" s="312"/>
    </row>
    <row r="192" spans="2:11" s="1" customFormat="1" ht="15" customHeight="1">
      <c r="B192" s="289"/>
      <c r="C192" s="325" t="s">
        <v>1487</v>
      </c>
      <c r="D192" s="266"/>
      <c r="E192" s="266"/>
      <c r="F192" s="287" t="s">
        <v>1393</v>
      </c>
      <c r="G192" s="266"/>
      <c r="H192" s="266" t="s">
        <v>1488</v>
      </c>
      <c r="I192" s="266" t="s">
        <v>1428</v>
      </c>
      <c r="J192" s="266"/>
      <c r="K192" s="312"/>
    </row>
    <row r="193" spans="2:11" s="1" customFormat="1" ht="15" customHeight="1">
      <c r="B193" s="289"/>
      <c r="C193" s="325" t="s">
        <v>1489</v>
      </c>
      <c r="D193" s="266"/>
      <c r="E193" s="266"/>
      <c r="F193" s="287" t="s">
        <v>1393</v>
      </c>
      <c r="G193" s="266"/>
      <c r="H193" s="266" t="s">
        <v>1490</v>
      </c>
      <c r="I193" s="266" t="s">
        <v>1428</v>
      </c>
      <c r="J193" s="266"/>
      <c r="K193" s="312"/>
    </row>
    <row r="194" spans="2:11" s="1" customFormat="1" ht="15" customHeight="1">
      <c r="B194" s="289"/>
      <c r="C194" s="325" t="s">
        <v>1491</v>
      </c>
      <c r="D194" s="266"/>
      <c r="E194" s="266"/>
      <c r="F194" s="287" t="s">
        <v>1399</v>
      </c>
      <c r="G194" s="266"/>
      <c r="H194" s="266" t="s">
        <v>1492</v>
      </c>
      <c r="I194" s="266" t="s">
        <v>1428</v>
      </c>
      <c r="J194" s="266"/>
      <c r="K194" s="312"/>
    </row>
    <row r="195" spans="2:11" s="1" customFormat="1" ht="15" customHeight="1">
      <c r="B195" s="318"/>
      <c r="C195" s="333"/>
      <c r="D195" s="298"/>
      <c r="E195" s="298"/>
      <c r="F195" s="298"/>
      <c r="G195" s="298"/>
      <c r="H195" s="298"/>
      <c r="I195" s="298"/>
      <c r="J195" s="298"/>
      <c r="K195" s="319"/>
    </row>
    <row r="196" spans="2:11" s="1" customFormat="1" ht="18.75" customHeight="1">
      <c r="B196" s="300"/>
      <c r="C196" s="310"/>
      <c r="D196" s="310"/>
      <c r="E196" s="310"/>
      <c r="F196" s="320"/>
      <c r="G196" s="310"/>
      <c r="H196" s="310"/>
      <c r="I196" s="310"/>
      <c r="J196" s="310"/>
      <c r="K196" s="300"/>
    </row>
    <row r="197" spans="2:11" s="1" customFormat="1" ht="18.75" customHeight="1">
      <c r="B197" s="300"/>
      <c r="C197" s="310"/>
      <c r="D197" s="310"/>
      <c r="E197" s="310"/>
      <c r="F197" s="320"/>
      <c r="G197" s="310"/>
      <c r="H197" s="310"/>
      <c r="I197" s="310"/>
      <c r="J197" s="310"/>
      <c r="K197" s="300"/>
    </row>
    <row r="198" spans="2:11" s="1" customFormat="1" ht="18.75" customHeight="1">
      <c r="B198" s="273"/>
      <c r="C198" s="273"/>
      <c r="D198" s="273"/>
      <c r="E198" s="273"/>
      <c r="F198" s="273"/>
      <c r="G198" s="273"/>
      <c r="H198" s="273"/>
      <c r="I198" s="273"/>
      <c r="J198" s="273"/>
      <c r="K198" s="273"/>
    </row>
    <row r="199" spans="2:11" s="1" customFormat="1" ht="13.5">
      <c r="B199" s="255"/>
      <c r="C199" s="256"/>
      <c r="D199" s="256"/>
      <c r="E199" s="256"/>
      <c r="F199" s="256"/>
      <c r="G199" s="256"/>
      <c r="H199" s="256"/>
      <c r="I199" s="256"/>
      <c r="J199" s="256"/>
      <c r="K199" s="257"/>
    </row>
    <row r="200" spans="2:11" s="1" customFormat="1" ht="21">
      <c r="B200" s="258"/>
      <c r="C200" s="393" t="s">
        <v>1493</v>
      </c>
      <c r="D200" s="393"/>
      <c r="E200" s="393"/>
      <c r="F200" s="393"/>
      <c r="G200" s="393"/>
      <c r="H200" s="393"/>
      <c r="I200" s="393"/>
      <c r="J200" s="393"/>
      <c r="K200" s="259"/>
    </row>
    <row r="201" spans="2:11" s="1" customFormat="1" ht="25.5" customHeight="1">
      <c r="B201" s="258"/>
      <c r="C201" s="334" t="s">
        <v>1494</v>
      </c>
      <c r="D201" s="334"/>
      <c r="E201" s="334"/>
      <c r="F201" s="334" t="s">
        <v>1495</v>
      </c>
      <c r="G201" s="335"/>
      <c r="H201" s="396" t="s">
        <v>1496</v>
      </c>
      <c r="I201" s="396"/>
      <c r="J201" s="396"/>
      <c r="K201" s="259"/>
    </row>
    <row r="202" spans="2:11" s="1" customFormat="1" ht="5.25" customHeight="1">
      <c r="B202" s="289"/>
      <c r="C202" s="284"/>
      <c r="D202" s="284"/>
      <c r="E202" s="284"/>
      <c r="F202" s="284"/>
      <c r="G202" s="310"/>
      <c r="H202" s="284"/>
      <c r="I202" s="284"/>
      <c r="J202" s="284"/>
      <c r="K202" s="312"/>
    </row>
    <row r="203" spans="2:11" s="1" customFormat="1" ht="15" customHeight="1">
      <c r="B203" s="289"/>
      <c r="C203" s="266" t="s">
        <v>1486</v>
      </c>
      <c r="D203" s="266"/>
      <c r="E203" s="266"/>
      <c r="F203" s="287" t="s">
        <v>47</v>
      </c>
      <c r="G203" s="266"/>
      <c r="H203" s="397" t="s">
        <v>1497</v>
      </c>
      <c r="I203" s="397"/>
      <c r="J203" s="397"/>
      <c r="K203" s="312"/>
    </row>
    <row r="204" spans="2:11" s="1" customFormat="1" ht="15" customHeight="1">
      <c r="B204" s="289"/>
      <c r="C204" s="266"/>
      <c r="D204" s="266"/>
      <c r="E204" s="266"/>
      <c r="F204" s="287" t="s">
        <v>48</v>
      </c>
      <c r="G204" s="266"/>
      <c r="H204" s="397" t="s">
        <v>1498</v>
      </c>
      <c r="I204" s="397"/>
      <c r="J204" s="397"/>
      <c r="K204" s="312"/>
    </row>
    <row r="205" spans="2:11" s="1" customFormat="1" ht="15" customHeight="1">
      <c r="B205" s="289"/>
      <c r="C205" s="266"/>
      <c r="D205" s="266"/>
      <c r="E205" s="266"/>
      <c r="F205" s="287" t="s">
        <v>51</v>
      </c>
      <c r="G205" s="266"/>
      <c r="H205" s="397" t="s">
        <v>1499</v>
      </c>
      <c r="I205" s="397"/>
      <c r="J205" s="397"/>
      <c r="K205" s="312"/>
    </row>
    <row r="206" spans="2:11" s="1" customFormat="1" ht="15" customHeight="1">
      <c r="B206" s="289"/>
      <c r="C206" s="266"/>
      <c r="D206" s="266"/>
      <c r="E206" s="266"/>
      <c r="F206" s="287" t="s">
        <v>49</v>
      </c>
      <c r="G206" s="266"/>
      <c r="H206" s="397" t="s">
        <v>1500</v>
      </c>
      <c r="I206" s="397"/>
      <c r="J206" s="397"/>
      <c r="K206" s="312"/>
    </row>
    <row r="207" spans="2:11" s="1" customFormat="1" ht="15" customHeight="1">
      <c r="B207" s="289"/>
      <c r="C207" s="266"/>
      <c r="D207" s="266"/>
      <c r="E207" s="266"/>
      <c r="F207" s="287" t="s">
        <v>50</v>
      </c>
      <c r="G207" s="266"/>
      <c r="H207" s="397" t="s">
        <v>1501</v>
      </c>
      <c r="I207" s="397"/>
      <c r="J207" s="397"/>
      <c r="K207" s="312"/>
    </row>
    <row r="208" spans="2:11" s="1" customFormat="1" ht="15" customHeight="1">
      <c r="B208" s="289"/>
      <c r="C208" s="266"/>
      <c r="D208" s="266"/>
      <c r="E208" s="266"/>
      <c r="F208" s="287"/>
      <c r="G208" s="266"/>
      <c r="H208" s="266"/>
      <c r="I208" s="266"/>
      <c r="J208" s="266"/>
      <c r="K208" s="312"/>
    </row>
    <row r="209" spans="2:11" s="1" customFormat="1" ht="15" customHeight="1">
      <c r="B209" s="289"/>
      <c r="C209" s="266" t="s">
        <v>1440</v>
      </c>
      <c r="D209" s="266"/>
      <c r="E209" s="266"/>
      <c r="F209" s="287" t="s">
        <v>1333</v>
      </c>
      <c r="G209" s="266"/>
      <c r="H209" s="397" t="s">
        <v>1502</v>
      </c>
      <c r="I209" s="397"/>
      <c r="J209" s="397"/>
      <c r="K209" s="312"/>
    </row>
    <row r="210" spans="2:11" s="1" customFormat="1" ht="15" customHeight="1">
      <c r="B210" s="289"/>
      <c r="C210" s="266"/>
      <c r="D210" s="266"/>
      <c r="E210" s="266"/>
      <c r="F210" s="287" t="s">
        <v>1336</v>
      </c>
      <c r="G210" s="266"/>
      <c r="H210" s="397" t="s">
        <v>1337</v>
      </c>
      <c r="I210" s="397"/>
      <c r="J210" s="397"/>
      <c r="K210" s="312"/>
    </row>
    <row r="211" spans="2:11" s="1" customFormat="1" ht="15" customHeight="1">
      <c r="B211" s="289"/>
      <c r="C211" s="266"/>
      <c r="D211" s="266"/>
      <c r="E211" s="266"/>
      <c r="F211" s="287" t="s">
        <v>84</v>
      </c>
      <c r="G211" s="266"/>
      <c r="H211" s="397" t="s">
        <v>1503</v>
      </c>
      <c r="I211" s="397"/>
      <c r="J211" s="397"/>
      <c r="K211" s="312"/>
    </row>
    <row r="212" spans="2:11" s="1" customFormat="1" ht="15" customHeight="1">
      <c r="B212" s="336"/>
      <c r="C212" s="266"/>
      <c r="D212" s="266"/>
      <c r="E212" s="266"/>
      <c r="F212" s="287" t="s">
        <v>94</v>
      </c>
      <c r="G212" s="325"/>
      <c r="H212" s="398" t="s">
        <v>1338</v>
      </c>
      <c r="I212" s="398"/>
      <c r="J212" s="398"/>
      <c r="K212" s="337"/>
    </row>
    <row r="213" spans="2:11" s="1" customFormat="1" ht="15" customHeight="1">
      <c r="B213" s="336"/>
      <c r="C213" s="266"/>
      <c r="D213" s="266"/>
      <c r="E213" s="266"/>
      <c r="F213" s="287" t="s">
        <v>1339</v>
      </c>
      <c r="G213" s="325"/>
      <c r="H213" s="398" t="s">
        <v>1504</v>
      </c>
      <c r="I213" s="398"/>
      <c r="J213" s="398"/>
      <c r="K213" s="337"/>
    </row>
    <row r="214" spans="2:11" s="1" customFormat="1" ht="15" customHeight="1">
      <c r="B214" s="336"/>
      <c r="C214" s="266"/>
      <c r="D214" s="266"/>
      <c r="E214" s="266"/>
      <c r="F214" s="287"/>
      <c r="G214" s="325"/>
      <c r="H214" s="316"/>
      <c r="I214" s="316"/>
      <c r="J214" s="316"/>
      <c r="K214" s="337"/>
    </row>
    <row r="215" spans="2:11" s="1" customFormat="1" ht="15" customHeight="1">
      <c r="B215" s="336"/>
      <c r="C215" s="266" t="s">
        <v>1464</v>
      </c>
      <c r="D215" s="266"/>
      <c r="E215" s="266"/>
      <c r="F215" s="287">
        <v>1</v>
      </c>
      <c r="G215" s="325"/>
      <c r="H215" s="398" t="s">
        <v>1505</v>
      </c>
      <c r="I215" s="398"/>
      <c r="J215" s="398"/>
      <c r="K215" s="337"/>
    </row>
    <row r="216" spans="2:11" s="1" customFormat="1" ht="15" customHeight="1">
      <c r="B216" s="336"/>
      <c r="C216" s="266"/>
      <c r="D216" s="266"/>
      <c r="E216" s="266"/>
      <c r="F216" s="287">
        <v>2</v>
      </c>
      <c r="G216" s="325"/>
      <c r="H216" s="398" t="s">
        <v>1506</v>
      </c>
      <c r="I216" s="398"/>
      <c r="J216" s="398"/>
      <c r="K216" s="337"/>
    </row>
    <row r="217" spans="2:11" s="1" customFormat="1" ht="15" customHeight="1">
      <c r="B217" s="336"/>
      <c r="C217" s="266"/>
      <c r="D217" s="266"/>
      <c r="E217" s="266"/>
      <c r="F217" s="287">
        <v>3</v>
      </c>
      <c r="G217" s="325"/>
      <c r="H217" s="398" t="s">
        <v>1507</v>
      </c>
      <c r="I217" s="398"/>
      <c r="J217" s="398"/>
      <c r="K217" s="337"/>
    </row>
    <row r="218" spans="2:11" s="1" customFormat="1" ht="15" customHeight="1">
      <c r="B218" s="336"/>
      <c r="C218" s="266"/>
      <c r="D218" s="266"/>
      <c r="E218" s="266"/>
      <c r="F218" s="287">
        <v>4</v>
      </c>
      <c r="G218" s="325"/>
      <c r="H218" s="398" t="s">
        <v>1508</v>
      </c>
      <c r="I218" s="398"/>
      <c r="J218" s="398"/>
      <c r="K218" s="337"/>
    </row>
    <row r="219" spans="2:11" s="1" customFormat="1" ht="12.75" customHeight="1">
      <c r="B219" s="338"/>
      <c r="C219" s="339"/>
      <c r="D219" s="339"/>
      <c r="E219" s="339"/>
      <c r="F219" s="339"/>
      <c r="G219" s="339"/>
      <c r="H219" s="339"/>
      <c r="I219" s="339"/>
      <c r="J219" s="339"/>
      <c r="K219" s="340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9</vt:i4>
      </vt:variant>
    </vt:vector>
  </HeadingPairs>
  <TitlesOfParts>
    <vt:vector size="14" baseType="lpstr">
      <vt:lpstr>Rekapitulace stavby</vt:lpstr>
      <vt:lpstr>01 - IO 01  SPLASKOVA_ KA...</vt:lpstr>
      <vt:lpstr>02 - IO 02 OBNOVA POVRCHŮ</vt:lpstr>
      <vt:lpstr>03 - VRN a ON_ VEDLEJŠÍ a...</vt:lpstr>
      <vt:lpstr>Pokyny pro vyplnění</vt:lpstr>
      <vt:lpstr>'01 - IO 01  SPLASKOVA_ KA...'!Názvy_tisku</vt:lpstr>
      <vt:lpstr>'02 - IO 02 OBNOVA POVRCHŮ'!Názvy_tisku</vt:lpstr>
      <vt:lpstr>'03 - VRN a ON_ VEDLEJŠÍ a...'!Názvy_tisku</vt:lpstr>
      <vt:lpstr>'Rekapitulace stavby'!Názvy_tisku</vt:lpstr>
      <vt:lpstr>'01 - IO 01  SPLASKOVA_ KA...'!Oblast_tisku</vt:lpstr>
      <vt:lpstr>'02 - IO 02 OBNOVA POVRCHŮ'!Oblast_tisku</vt:lpstr>
      <vt:lpstr>'03 - VRN a ON_ VEDLEJŠÍ a...'!Oblast_tisku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Martínek Pavel</dc:creator>
  <cp:lastModifiedBy>Martínek Pavel</cp:lastModifiedBy>
  <dcterms:created xsi:type="dcterms:W3CDTF">2024-06-03T13:58:30Z</dcterms:created>
  <dcterms:modified xsi:type="dcterms:W3CDTF">2024-06-03T14:01:23Z</dcterms:modified>
</cp:coreProperties>
</file>